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/Volumes/Elements/TiVA/output/analysis/"/>
    </mc:Choice>
  </mc:AlternateContent>
  <xr:revisionPtr revIDLastSave="1" documentId="13_ncr:1_{B3DDE137-272D-A649-9E38-CBCDB52CEAD4}" xr6:coauthVersionLast="47" xr6:coauthVersionMax="47" xr10:uidLastSave="{FC73BC4B-D2D5-42B0-8766-D88BC4538D2C}"/>
  <bookViews>
    <workbookView xWindow="0" yWindow="600" windowWidth="25600" windowHeight="13780" firstSheet="2" activeTab="2" xr2:uid="{00000000-000D-0000-FFFF-FFFF00000000}"/>
  </bookViews>
  <sheets>
    <sheet name="Sheet1" sheetId="1" r:id="rId1"/>
    <sheet name="EXGR_18_22" sheetId="2" r:id="rId2"/>
    <sheet name="Figure 6." sheetId="3" r:id="rId3"/>
  </sheets>
  <definedNames>
    <definedName name="_xlnm._FilterDatabase" localSheetId="2" hidden="1">'Figure 6.'!$E$2:$G$21</definedName>
    <definedName name="_xlnm._FilterDatabase" localSheetId="0" hidden="1">Sheet1!$A$1:$E$785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 a="1"/>
  <c r="C4" i="3" s="1"/>
  <c r="C5" i="3" a="1"/>
  <c r="C5" i="3" s="1"/>
  <c r="C6" i="3" a="1"/>
  <c r="C6" i="3" s="1"/>
  <c r="C7" i="3" a="1"/>
  <c r="C7" i="3" s="1"/>
  <c r="C8" i="3" a="1"/>
  <c r="C8" i="3" s="1"/>
  <c r="C9" i="3" a="1"/>
  <c r="C9" i="3" s="1"/>
  <c r="C10" i="3" a="1"/>
  <c r="C10" i="3" s="1"/>
  <c r="C11" i="3" a="1"/>
  <c r="C11" i="3" s="1"/>
  <c r="C12" i="3" a="1"/>
  <c r="C12" i="3" s="1"/>
  <c r="C13" i="3" a="1"/>
  <c r="C13" i="3" s="1"/>
  <c r="C14" i="3" a="1"/>
  <c r="C14" i="3" s="1"/>
  <c r="C15" i="3" a="1"/>
  <c r="C15" i="3" s="1"/>
  <c r="C16" i="3" a="1"/>
  <c r="C16" i="3" s="1"/>
  <c r="C17" i="3" a="1"/>
  <c r="C17" i="3" s="1"/>
  <c r="C18" i="3" a="1"/>
  <c r="C18" i="3" s="1"/>
  <c r="C19" i="3" a="1"/>
  <c r="C19" i="3" s="1"/>
  <c r="C20" i="3" a="1"/>
  <c r="C20" i="3" s="1"/>
  <c r="C21" i="3" a="1"/>
  <c r="C21" i="3" s="1"/>
  <c r="C3" i="3" a="1"/>
  <c r="C3" i="3" s="1"/>
  <c r="H3" i="2" a="1"/>
  <c r="H3" i="2" s="1"/>
  <c r="H4" i="2" a="1"/>
  <c r="H4" i="2" s="1"/>
  <c r="H5" i="2" a="1"/>
  <c r="H5" i="2" s="1"/>
  <c r="H6" i="2" a="1"/>
  <c r="H6" i="2" s="1"/>
  <c r="H7" i="2" a="1"/>
  <c r="H7" i="2" s="1"/>
  <c r="H8" i="2" a="1"/>
  <c r="H8" i="2" s="1"/>
  <c r="H9" i="2" a="1"/>
  <c r="H9" i="2" s="1"/>
  <c r="H10" i="2" a="1"/>
  <c r="H10" i="2" s="1"/>
  <c r="H11" i="2" a="1"/>
  <c r="H11" i="2" s="1"/>
  <c r="H12" i="2" a="1"/>
  <c r="H12" i="2" s="1"/>
  <c r="H13" i="2" a="1"/>
  <c r="H13" i="2" s="1"/>
  <c r="H14" i="2" a="1"/>
  <c r="H14" i="2" s="1"/>
  <c r="H15" i="2" a="1"/>
  <c r="H15" i="2" s="1"/>
  <c r="H16" i="2" a="1"/>
  <c r="H16" i="2" s="1"/>
  <c r="H17" i="2" a="1"/>
  <c r="H17" i="2" s="1"/>
  <c r="H18" i="2" a="1"/>
  <c r="H18" i="2" s="1"/>
  <c r="H19" i="2" a="1"/>
  <c r="H19" i="2" s="1"/>
  <c r="H20" i="2" a="1"/>
  <c r="H20" i="2" s="1"/>
  <c r="H21" i="2" a="1"/>
  <c r="H21" i="2" s="1"/>
  <c r="H22" i="2" a="1"/>
  <c r="H22" i="2" s="1"/>
  <c r="H23" i="2" a="1"/>
  <c r="H23" i="2" s="1"/>
  <c r="H24" i="2" a="1"/>
  <c r="H24" i="2" s="1"/>
  <c r="H25" i="2" a="1"/>
  <c r="H25" i="2" s="1"/>
  <c r="H26" i="2" a="1"/>
  <c r="H26" i="2" s="1"/>
  <c r="H27" i="2" a="1"/>
  <c r="H27" i="2" s="1"/>
  <c r="H28" i="2" a="1"/>
  <c r="H28" i="2" s="1"/>
  <c r="H29" i="2" a="1"/>
  <c r="H29" i="2" s="1"/>
  <c r="H30" i="2" a="1"/>
  <c r="H30" i="2" s="1"/>
  <c r="H31" i="2" a="1"/>
  <c r="H31" i="2" s="1"/>
  <c r="H32" i="2" a="1"/>
  <c r="H32" i="2" s="1"/>
  <c r="H33" i="2" a="1"/>
  <c r="H33" i="2" s="1"/>
  <c r="H34" i="2" a="1"/>
  <c r="H34" i="2" s="1"/>
  <c r="H35" i="2" a="1"/>
  <c r="H35" i="2" s="1"/>
  <c r="H36" i="2" a="1"/>
  <c r="H36" i="2" s="1"/>
  <c r="H37" i="2" a="1"/>
  <c r="H37" i="2" s="1"/>
  <c r="H38" i="2" a="1"/>
  <c r="H38" i="2" s="1"/>
  <c r="H39" i="2" a="1"/>
  <c r="H39" i="2" s="1"/>
  <c r="H40" i="2" a="1"/>
  <c r="H40" i="2" s="1"/>
  <c r="H41" i="2" a="1"/>
  <c r="H41" i="2" s="1"/>
  <c r="H42" i="2" a="1"/>
  <c r="H42" i="2" s="1"/>
  <c r="H43" i="2" a="1"/>
  <c r="H43" i="2" s="1"/>
  <c r="H44" i="2" a="1"/>
  <c r="H44" i="2" s="1"/>
  <c r="H45" i="2" a="1"/>
  <c r="H45" i="2" s="1"/>
  <c r="H46" i="2" a="1"/>
  <c r="H46" i="2" s="1"/>
  <c r="H47" i="2" a="1"/>
  <c r="H47" i="2" s="1"/>
  <c r="H48" i="2" a="1"/>
  <c r="H48" i="2" s="1"/>
  <c r="H49" i="2" a="1"/>
  <c r="H49" i="2" s="1"/>
  <c r="H50" i="2" a="1"/>
  <c r="H50" i="2" s="1"/>
  <c r="H2" i="2" a="1"/>
  <c r="H2" i="2" s="1"/>
  <c r="G3" i="2" a="1"/>
  <c r="G3" i="2" s="1"/>
  <c r="G4" i="2" a="1"/>
  <c r="G4" i="2" s="1"/>
  <c r="G5" i="2" a="1"/>
  <c r="G5" i="2" s="1"/>
  <c r="G6" i="2" a="1"/>
  <c r="G6" i="2" s="1"/>
  <c r="G7" i="2" a="1"/>
  <c r="G7" i="2" s="1"/>
  <c r="G8" i="2" a="1"/>
  <c r="G8" i="2" s="1"/>
  <c r="G9" i="2" a="1"/>
  <c r="G9" i="2" s="1"/>
  <c r="G10" i="2" a="1"/>
  <c r="G10" i="2" s="1"/>
  <c r="G11" i="2" a="1"/>
  <c r="G11" i="2" s="1"/>
  <c r="G12" i="2" a="1"/>
  <c r="G12" i="2" s="1"/>
  <c r="G13" i="2" a="1"/>
  <c r="G13" i="2" s="1"/>
  <c r="G14" i="2" a="1"/>
  <c r="G14" i="2" s="1"/>
  <c r="G15" i="2" a="1"/>
  <c r="G15" i="2" s="1"/>
  <c r="G16" i="2" a="1"/>
  <c r="G16" i="2" s="1"/>
  <c r="G17" i="2" a="1"/>
  <c r="G17" i="2" s="1"/>
  <c r="G18" i="2" a="1"/>
  <c r="G18" i="2" s="1"/>
  <c r="G19" i="2" a="1"/>
  <c r="G19" i="2" s="1"/>
  <c r="G20" i="2" a="1"/>
  <c r="G20" i="2" s="1"/>
  <c r="G21" i="2" a="1"/>
  <c r="G21" i="2" s="1"/>
  <c r="G22" i="2" a="1"/>
  <c r="G22" i="2" s="1"/>
  <c r="G23" i="2" a="1"/>
  <c r="G23" i="2" s="1"/>
  <c r="G24" i="2" a="1"/>
  <c r="G24" i="2" s="1"/>
  <c r="G25" i="2" a="1"/>
  <c r="G25" i="2" s="1"/>
  <c r="G26" i="2" a="1"/>
  <c r="G26" i="2" s="1"/>
  <c r="G27" i="2" a="1"/>
  <c r="G27" i="2" s="1"/>
  <c r="G28" i="2" a="1"/>
  <c r="G28" i="2" s="1"/>
  <c r="G29" i="2" a="1"/>
  <c r="G29" i="2" s="1"/>
  <c r="G30" i="2" a="1"/>
  <c r="G30" i="2" s="1"/>
  <c r="G31" i="2" a="1"/>
  <c r="G31" i="2" s="1"/>
  <c r="G32" i="2" a="1"/>
  <c r="G32" i="2" s="1"/>
  <c r="G33" i="2" a="1"/>
  <c r="G33" i="2" s="1"/>
  <c r="G34" i="2" a="1"/>
  <c r="G34" i="2" s="1"/>
  <c r="G35" i="2" a="1"/>
  <c r="G35" i="2" s="1"/>
  <c r="G36" i="2" a="1"/>
  <c r="G36" i="2" s="1"/>
  <c r="G37" i="2" a="1"/>
  <c r="G37" i="2" s="1"/>
  <c r="G38" i="2" a="1"/>
  <c r="G38" i="2" s="1"/>
  <c r="G39" i="2" a="1"/>
  <c r="G39" i="2" s="1"/>
  <c r="G40" i="2" a="1"/>
  <c r="G40" i="2" s="1"/>
  <c r="G41" i="2" a="1"/>
  <c r="G41" i="2" s="1"/>
  <c r="G42" i="2" a="1"/>
  <c r="G42" i="2" s="1"/>
  <c r="G43" i="2" a="1"/>
  <c r="G43" i="2" s="1"/>
  <c r="G44" i="2" a="1"/>
  <c r="G44" i="2" s="1"/>
  <c r="G45" i="2" a="1"/>
  <c r="G45" i="2" s="1"/>
  <c r="G46" i="2" a="1"/>
  <c r="G46" i="2" s="1"/>
  <c r="G47" i="2" a="1"/>
  <c r="G47" i="2" s="1"/>
  <c r="G48" i="2" a="1"/>
  <c r="G48" i="2" s="1"/>
  <c r="G49" i="2" a="1"/>
  <c r="G49" i="2" s="1"/>
  <c r="G50" i="2" a="1"/>
  <c r="G50" i="2" s="1"/>
  <c r="G2" i="2" a="1"/>
  <c r="G2" i="2" s="1"/>
  <c r="F3" i="2" a="1"/>
  <c r="F3" i="2" s="1"/>
  <c r="F4" i="2" a="1"/>
  <c r="F4" i="2" s="1"/>
  <c r="F5" i="2" a="1"/>
  <c r="F5" i="2" s="1"/>
  <c r="F6" i="2" a="1"/>
  <c r="F6" i="2" s="1"/>
  <c r="F7" i="2" a="1"/>
  <c r="F7" i="2" s="1"/>
  <c r="F8" i="2" a="1"/>
  <c r="F8" i="2" s="1"/>
  <c r="F9" i="2" a="1"/>
  <c r="F9" i="2" s="1"/>
  <c r="F10" i="2" a="1"/>
  <c r="F10" i="2" s="1"/>
  <c r="F11" i="2" a="1"/>
  <c r="F11" i="2" s="1"/>
  <c r="F12" i="2" a="1"/>
  <c r="F12" i="2" s="1"/>
  <c r="F13" i="2" a="1"/>
  <c r="F13" i="2" s="1"/>
  <c r="F14" i="2" a="1"/>
  <c r="F14" i="2" s="1"/>
  <c r="F15" i="2" a="1"/>
  <c r="F15" i="2" s="1"/>
  <c r="F16" i="2" a="1"/>
  <c r="F16" i="2" s="1"/>
  <c r="F17" i="2" a="1"/>
  <c r="F17" i="2" s="1"/>
  <c r="F18" i="2" a="1"/>
  <c r="F18" i="2" s="1"/>
  <c r="F19" i="2" a="1"/>
  <c r="F19" i="2" s="1"/>
  <c r="F20" i="2" a="1"/>
  <c r="F20" i="2" s="1"/>
  <c r="F21" i="2" a="1"/>
  <c r="F21" i="2" s="1"/>
  <c r="F22" i="2" a="1"/>
  <c r="F22" i="2" s="1"/>
  <c r="F23" i="2" a="1"/>
  <c r="F23" i="2" s="1"/>
  <c r="F24" i="2" a="1"/>
  <c r="F24" i="2" s="1"/>
  <c r="F25" i="2" a="1"/>
  <c r="F25" i="2" s="1"/>
  <c r="F26" i="2" a="1"/>
  <c r="F26" i="2" s="1"/>
  <c r="F27" i="2" a="1"/>
  <c r="F27" i="2" s="1"/>
  <c r="F28" i="2" a="1"/>
  <c r="F28" i="2" s="1"/>
  <c r="F29" i="2" a="1"/>
  <c r="F29" i="2" s="1"/>
  <c r="F30" i="2" a="1"/>
  <c r="F30" i="2" s="1"/>
  <c r="F31" i="2" a="1"/>
  <c r="F31" i="2" s="1"/>
  <c r="F32" i="2" a="1"/>
  <c r="F32" i="2" s="1"/>
  <c r="F33" i="2" a="1"/>
  <c r="F33" i="2" s="1"/>
  <c r="F34" i="2" a="1"/>
  <c r="F34" i="2" s="1"/>
  <c r="F35" i="2" a="1"/>
  <c r="F35" i="2" s="1"/>
  <c r="F36" i="2" a="1"/>
  <c r="F36" i="2" s="1"/>
  <c r="F37" i="2" a="1"/>
  <c r="F37" i="2" s="1"/>
  <c r="F38" i="2" a="1"/>
  <c r="F38" i="2" s="1"/>
  <c r="F39" i="2" a="1"/>
  <c r="F39" i="2" s="1"/>
  <c r="F40" i="2" a="1"/>
  <c r="F40" i="2" s="1"/>
  <c r="F41" i="2" a="1"/>
  <c r="F41" i="2" s="1"/>
  <c r="F42" i="2" a="1"/>
  <c r="F42" i="2" s="1"/>
  <c r="F43" i="2" a="1"/>
  <c r="F43" i="2" s="1"/>
  <c r="F44" i="2" a="1"/>
  <c r="F44" i="2" s="1"/>
  <c r="F45" i="2" a="1"/>
  <c r="F45" i="2" s="1"/>
  <c r="F46" i="2" a="1"/>
  <c r="F46" i="2" s="1"/>
  <c r="F47" i="2" a="1"/>
  <c r="F47" i="2" s="1"/>
  <c r="F48" i="2" a="1"/>
  <c r="F48" i="2" s="1"/>
  <c r="F49" i="2" a="1"/>
  <c r="F49" i="2" s="1"/>
  <c r="F50" i="2" a="1"/>
  <c r="F50" i="2" s="1"/>
  <c r="F2" i="2" a="1"/>
  <c r="F2" i="2" s="1"/>
  <c r="E2" i="2" a="1"/>
  <c r="E2" i="2" s="1"/>
  <c r="E3" i="2" a="1"/>
  <c r="E3" i="2" s="1"/>
  <c r="E4" i="2" a="1"/>
  <c r="E4" i="2" s="1"/>
  <c r="E5" i="2" a="1"/>
  <c r="E5" i="2" s="1"/>
  <c r="E6" i="2" a="1"/>
  <c r="E6" i="2" s="1"/>
  <c r="E7" i="2" a="1"/>
  <c r="E7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D33" i="2" a="1"/>
  <c r="D33" i="2" s="1"/>
  <c r="D34" i="2" a="1"/>
  <c r="D34" i="2" s="1"/>
  <c r="D35" i="2" a="1"/>
  <c r="D35" i="2" s="1"/>
  <c r="D36" i="2" a="1"/>
  <c r="D36" i="2" s="1"/>
  <c r="D37" i="2" a="1"/>
  <c r="D37" i="2" s="1"/>
  <c r="D38" i="2" a="1"/>
  <c r="D38" i="2" s="1"/>
  <c r="D39" i="2" a="1"/>
  <c r="D39" i="2" s="1"/>
  <c r="D40" i="2" a="1"/>
  <c r="D40" i="2" s="1"/>
  <c r="D41" i="2" a="1"/>
  <c r="D41" i="2" s="1"/>
  <c r="D42" i="2" a="1"/>
  <c r="D42" i="2" s="1"/>
  <c r="D43" i="2" a="1"/>
  <c r="D43" i="2" s="1"/>
  <c r="D44" i="2" a="1"/>
  <c r="D44" i="2" s="1"/>
  <c r="D45" i="2" a="1"/>
  <c r="D45" i="2" s="1"/>
  <c r="D46" i="2" a="1"/>
  <c r="D46" i="2" s="1"/>
  <c r="D47" i="2" a="1"/>
  <c r="D47" i="2" s="1"/>
  <c r="D48" i="2" a="1"/>
  <c r="D48" i="2" s="1"/>
  <c r="D49" i="2" a="1"/>
  <c r="D49" i="2" s="1"/>
  <c r="D50" i="2" a="1"/>
  <c r="D50" i="2" s="1"/>
  <c r="D3" i="2" a="1"/>
  <c r="D3" i="2" s="1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2" i="2" a="1"/>
  <c r="D2" i="2" s="1"/>
  <c r="I50" i="2" l="1"/>
  <c r="I42" i="2"/>
  <c r="I34" i="2"/>
  <c r="I26" i="2"/>
  <c r="I18" i="2"/>
  <c r="I10" i="2"/>
  <c r="I49" i="2"/>
  <c r="I41" i="2"/>
  <c r="I33" i="2"/>
  <c r="I25" i="2"/>
  <c r="I17" i="2"/>
  <c r="I9" i="2"/>
  <c r="I48" i="2"/>
  <c r="I40" i="2"/>
  <c r="I32" i="2"/>
  <c r="I24" i="2"/>
  <c r="I16" i="2"/>
  <c r="I8" i="2"/>
  <c r="I47" i="2"/>
  <c r="I39" i="2"/>
  <c r="I31" i="2"/>
  <c r="I23" i="2"/>
  <c r="I15" i="2"/>
  <c r="I7" i="2"/>
  <c r="I46" i="2"/>
  <c r="I38" i="2"/>
  <c r="I30" i="2"/>
  <c r="I22" i="2"/>
  <c r="I14" i="2"/>
  <c r="I6" i="2"/>
  <c r="I45" i="2"/>
  <c r="I37" i="2"/>
  <c r="I29" i="2"/>
  <c r="I21" i="2"/>
  <c r="I13" i="2"/>
  <c r="I5" i="2"/>
  <c r="I44" i="2"/>
  <c r="I28" i="2"/>
  <c r="I20" i="2"/>
  <c r="I12" i="2"/>
  <c r="I4" i="2"/>
  <c r="I2" i="2"/>
  <c r="I43" i="2"/>
  <c r="I35" i="2"/>
  <c r="I27" i="2"/>
  <c r="I19" i="2"/>
  <c r="I11" i="2"/>
  <c r="I3" i="2"/>
  <c r="I36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<sst xmlns="http://schemas.openxmlformats.org/spreadsheetml/2006/main" count="2539" uniqueCount="108">
  <si>
    <t>exporting_area</t>
  </si>
  <si>
    <t>exporting_activity</t>
  </si>
  <si>
    <t>time_period</t>
  </si>
  <si>
    <t>exporting_activity_label</t>
  </si>
  <si>
    <t>gross_exports</t>
  </si>
  <si>
    <t>CHN</t>
  </si>
  <si>
    <t>A01</t>
  </si>
  <si>
    <t>Agriculture and hunting</t>
  </si>
  <si>
    <t>A02</t>
  </si>
  <si>
    <t>Forestry and logging</t>
  </si>
  <si>
    <t>A03</t>
  </si>
  <si>
    <t>Fishing and aquaculture</t>
  </si>
  <si>
    <t>B05</t>
  </si>
  <si>
    <t>Mining of coal and lignite</t>
  </si>
  <si>
    <t>B06</t>
  </si>
  <si>
    <t>Extraction of crude petroleum and natural gas</t>
  </si>
  <si>
    <t>B07</t>
  </si>
  <si>
    <t>Mining of metal ores</t>
  </si>
  <si>
    <t>B08</t>
  </si>
  <si>
    <t>Other mining and quarrying</t>
  </si>
  <si>
    <t>B09</t>
  </si>
  <si>
    <t>Mining support service activities</t>
  </si>
  <si>
    <t>C10T12</t>
  </si>
  <si>
    <t>Food products, beverages and tobacco</t>
  </si>
  <si>
    <t>C13T15</t>
  </si>
  <si>
    <t>Textiles, wearing apparel, leather and related products</t>
  </si>
  <si>
    <t>C16</t>
  </si>
  <si>
    <t>Wood and products of wood and cork</t>
  </si>
  <si>
    <t>C17_18</t>
  </si>
  <si>
    <t>Paper, paper products; printing and reproduction of recorded media</t>
  </si>
  <si>
    <t>C19</t>
  </si>
  <si>
    <t>Coke and refined petroleum products</t>
  </si>
  <si>
    <t>C20</t>
  </si>
  <si>
    <t>Chemicals and chemical products</t>
  </si>
  <si>
    <t>C21</t>
  </si>
  <si>
    <t>Basic pharmaceutical products and pharmaceutical preparations</t>
  </si>
  <si>
    <t>C22</t>
  </si>
  <si>
    <t>Rubber and plastics products</t>
  </si>
  <si>
    <t>C23</t>
  </si>
  <si>
    <t>Other non-metallic mineral products</t>
  </si>
  <si>
    <t>C241_2431</t>
  </si>
  <si>
    <t>Basic iron and steel</t>
  </si>
  <si>
    <t>C242_2432</t>
  </si>
  <si>
    <t>Basic precious and other non-ferrous metals</t>
  </si>
  <si>
    <t>C25</t>
  </si>
  <si>
    <t>Fabricated metal products</t>
  </si>
  <si>
    <t>C26</t>
  </si>
  <si>
    <t>Computer, electronic and optical products</t>
  </si>
  <si>
    <t>C27</t>
  </si>
  <si>
    <t>Electrical equipment</t>
  </si>
  <si>
    <t>C28</t>
  </si>
  <si>
    <t>Machinery and equipment, n.e.c.</t>
  </si>
  <si>
    <t>C29</t>
  </si>
  <si>
    <t>Motor vehicles, trailers and semi-trailers</t>
  </si>
  <si>
    <t>C301</t>
  </si>
  <si>
    <t>Building of ships and boats</t>
  </si>
  <si>
    <t>C302T309</t>
  </si>
  <si>
    <t>Railroad, aircrafts, military fighting vehicles and other transport equipment n.e.c.</t>
  </si>
  <si>
    <t>C31T33</t>
  </si>
  <si>
    <t>Furniture and other manufacturing; repair and installation of machinery and equipment</t>
  </si>
  <si>
    <t>D</t>
  </si>
  <si>
    <t>Electricity, gas, steam and air conditioning supply</t>
  </si>
  <si>
    <t>E</t>
  </si>
  <si>
    <t>Water supply; sewerage, waste management and remediation activities</t>
  </si>
  <si>
    <t>F</t>
  </si>
  <si>
    <t>Construction</t>
  </si>
  <si>
    <t>G</t>
  </si>
  <si>
    <t>Wholesale and retail trade; repair of motor vehicles and motocycles</t>
  </si>
  <si>
    <t>H49</t>
  </si>
  <si>
    <t>Land transport and transport via pipelines</t>
  </si>
  <si>
    <t>H50</t>
  </si>
  <si>
    <t>Water transport</t>
  </si>
  <si>
    <t>H51</t>
  </si>
  <si>
    <t>Air transport</t>
  </si>
  <si>
    <t>H52</t>
  </si>
  <si>
    <t>Warehousing and support activities for transportation</t>
  </si>
  <si>
    <t>H53</t>
  </si>
  <si>
    <t>Postal and courier activities</t>
  </si>
  <si>
    <t>I</t>
  </si>
  <si>
    <t>Accommodation and food service activities</t>
  </si>
  <si>
    <t>J58T60</t>
  </si>
  <si>
    <t>Publishing, audiovisual production, programming and broadcasting activities</t>
  </si>
  <si>
    <t>J61</t>
  </si>
  <si>
    <t>Telecommunications</t>
  </si>
  <si>
    <t>J62_63</t>
  </si>
  <si>
    <t>Computer programming, consultancy and information service activities</t>
  </si>
  <si>
    <t>K</t>
  </si>
  <si>
    <t>Financial and insurance activities</t>
  </si>
  <si>
    <t>L</t>
  </si>
  <si>
    <t>Real estate activities</t>
  </si>
  <si>
    <t>M</t>
  </si>
  <si>
    <t>Professional, scientific and technical activities</t>
  </si>
  <si>
    <t>N</t>
  </si>
  <si>
    <t>Administrative and support services</t>
  </si>
  <si>
    <t>O</t>
  </si>
  <si>
    <t>Public administration and defence; compulsory social security</t>
  </si>
  <si>
    <t>P</t>
  </si>
  <si>
    <t>Education</t>
  </si>
  <si>
    <t>Q</t>
  </si>
  <si>
    <t>Human health and social work activities</t>
  </si>
  <si>
    <t>R</t>
  </si>
  <si>
    <t>Arts, entertainment and recreation</t>
  </si>
  <si>
    <t>S</t>
  </si>
  <si>
    <t>Other service activities</t>
  </si>
  <si>
    <t>CAGR18_22</t>
  </si>
  <si>
    <t>sorted for graph:</t>
  </si>
  <si>
    <t>Sector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</si>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</sst>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E2F3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1" xfId="0" applyNumberFormat="1" applyBorder="1"/>
    <xf numFmtId="0" fontId="2" fillId="0" borderId="1" xfId="0" applyFont="1" applyBorder="1"/>
    <xf numFmtId="0" fontId="3" fillId="2" borderId="2" xfId="0" applyFont="1" applyFill="1" applyBorder="1"/>
    <xf numFmtId="0" fontId="1" fillId="0" borderId="0" xfId="0" applyFont="1"/>
    <xf numFmtId="9" fontId="0" fillId="0" borderId="0" xfId="1" applyFont="1"/>
    <xf numFmtId="0" fontId="0" fillId="3" borderId="0" xfId="0" applyFill="1"/>
    <xf numFmtId="9" fontId="0" fillId="3" borderId="0" xfId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China’s Deepening Manufacturing Linkage Through Vietnam Overlaps with Weakness in Direct U.S. Exports, 2018 - 2022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690851735015775E-2"/>
          <c:y val="0.18523849357167535"/>
          <c:w val="0.52144623562433245"/>
          <c:h val="0.75424178501936678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'Figure 6.'!$G$2</c:f>
              <c:strCache>
                <c:ptCount val="1"/>
                <c:pt idx="0">
                  <c:v>CAGR18_22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6.'!$E$3:$E$21</c:f>
              <c:strCache>
                <c:ptCount val="19"/>
                <c:pt idx="0">
                  <c:v>Coke and refined petroleum products</c:v>
                </c:pt>
                <c:pt idx="1">
                  <c:v>Machinery and equipment, n.e.c.</c:v>
                </c:pt>
                <c:pt idx="2">
                  <c:v>Computer, electronic and optical products</c:v>
                </c:pt>
                <c:pt idx="3">
                  <c:v>Wood and products of wood and cork</c:v>
                </c:pt>
                <c:pt idx="4">
                  <c:v>Building of ships and boats</c:v>
                </c:pt>
                <c:pt idx="5">
                  <c:v>Textiles, wearing apparel, leather and related products</c:v>
                </c:pt>
                <c:pt idx="6">
                  <c:v>Other non-metallic mineral products</c:v>
                </c:pt>
                <c:pt idx="7">
                  <c:v>Food products, beverages and tobacco</c:v>
                </c:pt>
                <c:pt idx="8">
                  <c:v>Paper, paper products; printing and reproduction of recorded media</c:v>
                </c:pt>
                <c:pt idx="9">
                  <c:v>Basic precious and other non-ferrous metals</c:v>
                </c:pt>
                <c:pt idx="10">
                  <c:v>Chemicals and chemical products</c:v>
                </c:pt>
                <c:pt idx="11">
                  <c:v>Fabricated metal products</c:v>
                </c:pt>
                <c:pt idx="12">
                  <c:v>Furniture and other manufacturing; repair and installation of machinery and equipment</c:v>
                </c:pt>
                <c:pt idx="13">
                  <c:v>Motor vehicles, trailers and semi-trailers</c:v>
                </c:pt>
                <c:pt idx="14">
                  <c:v>Basic iron and steel</c:v>
                </c:pt>
                <c:pt idx="15">
                  <c:v>Electrical equipment</c:v>
                </c:pt>
                <c:pt idx="16">
                  <c:v>Rubber and plastics products</c:v>
                </c:pt>
                <c:pt idx="17">
                  <c:v>Basic pharmaceutical products and pharmaceutical preparations</c:v>
                </c:pt>
                <c:pt idx="18">
                  <c:v>Railroad, aircrafts, military fighting vehicles and other transport equipment n.e.c.</c:v>
                </c:pt>
              </c:strCache>
            </c:strRef>
          </c:cat>
          <c:val>
            <c:numRef>
              <c:f>'Figure 6.'!$G$3:$G$21</c:f>
              <c:numCache>
                <c:formatCode>0%</c:formatCode>
                <c:ptCount val="19"/>
                <c:pt idx="0">
                  <c:v>-0.22253291726867008</c:v>
                </c:pt>
                <c:pt idx="1">
                  <c:v>-7.9623592224332351E-2</c:v>
                </c:pt>
                <c:pt idx="2">
                  <c:v>-3.7630342092677793E-2</c:v>
                </c:pt>
                <c:pt idx="3">
                  <c:v>-3.065756020670396E-2</c:v>
                </c:pt>
                <c:pt idx="4">
                  <c:v>-2.5231098857734557E-2</c:v>
                </c:pt>
                <c:pt idx="5">
                  <c:v>-9.5342258762918242E-3</c:v>
                </c:pt>
                <c:pt idx="6">
                  <c:v>4.008306384205107E-2</c:v>
                </c:pt>
                <c:pt idx="7">
                  <c:v>4.1874763883226862E-2</c:v>
                </c:pt>
                <c:pt idx="8">
                  <c:v>4.3150220580251197E-2</c:v>
                </c:pt>
                <c:pt idx="9">
                  <c:v>4.3405343985529532E-2</c:v>
                </c:pt>
                <c:pt idx="10">
                  <c:v>5.6315954481978459E-2</c:v>
                </c:pt>
                <c:pt idx="11">
                  <c:v>7.3554573519313271E-2</c:v>
                </c:pt>
                <c:pt idx="12">
                  <c:v>7.7887609683615855E-2</c:v>
                </c:pt>
                <c:pt idx="13">
                  <c:v>7.964627948626557E-2</c:v>
                </c:pt>
                <c:pt idx="14">
                  <c:v>0.11850850729497897</c:v>
                </c:pt>
                <c:pt idx="15">
                  <c:v>0.13163032136010577</c:v>
                </c:pt>
                <c:pt idx="16">
                  <c:v>0.13813298058975687</c:v>
                </c:pt>
                <c:pt idx="17">
                  <c:v>0.14936200907987129</c:v>
                </c:pt>
                <c:pt idx="18">
                  <c:v>0.19697292804123201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F8-0545-84DB-F3BAEA2D5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464719807"/>
        <c:axId val="448820351"/>
      </c:barChart>
      <c:catAx>
        <c:axId val="464719807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solidFill>
            <a:schemeClr val="bg1">
              <a:alpha val="46530"/>
            </a:schemeClr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820351"/>
        <c:crosses val="max"/>
        <c:auto val="1"/>
        <c:lblAlgn val="ctr"/>
        <c:lblOffset val="100"/>
        <c:noMultiLvlLbl val="0"/>
      </c:catAx>
      <c:valAx>
        <c:axId val="448820351"/>
        <c:scaling>
          <c:orientation val="minMax"/>
          <c:max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t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CAGR (%)</a:t>
                </a:r>
              </a:p>
            </c:rich>
          </c:tx>
          <c:layout>
            <c:manualLayout>
              <c:xMode val="edge"/>
              <c:yMode val="edge"/>
              <c:x val="0.25942025385628059"/>
              <c:y val="9.883362732083433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719807"/>
        <c:crosses val="max"/>
        <c:crossBetween val="between"/>
        <c:majorUnit val="0.0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2114550</xdr:colOff>
      <xdr:row>0</xdr:row>
      <xdr:rowOff>50800</xdr:rowOff>
    </xdr:from>
    <xdr:to>
      <xdr:col>16</xdr:col>
      <xdr:colOff>660400</xdr:colOff>
      <xdr:row>29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567B5D-2959-9F53-ADCF-3EB7447A0D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5"/>
  <sheetViews>
    <sheetView topLeftCell="A446" workbookViewId="0">
      <selection activeCell="A744" sqref="A744:E744"/>
    </sheetView>
  </sheetViews>
  <sheetFormatPr defaultColWidth="8.85546875" defaultRowHeight="15"/>
  <cols>
    <col min="4" max="4" width="29.7109375" customWidth="1"/>
    <col min="5" max="5" width="32.1406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>
        <v>2007</v>
      </c>
      <c r="D2" t="s">
        <v>7</v>
      </c>
      <c r="E2" s="1">
        <v>430.19198608398438</v>
      </c>
    </row>
    <row r="3" spans="1:5">
      <c r="A3" t="s">
        <v>5</v>
      </c>
      <c r="B3" t="s">
        <v>8</v>
      </c>
      <c r="C3" s="1">
        <v>2007</v>
      </c>
      <c r="D3" t="s">
        <v>9</v>
      </c>
      <c r="E3" s="1">
        <v>9.75</v>
      </c>
    </row>
    <row r="4" spans="1:5">
      <c r="A4" t="s">
        <v>5</v>
      </c>
      <c r="B4" t="s">
        <v>10</v>
      </c>
      <c r="C4" s="1">
        <v>2007</v>
      </c>
      <c r="D4" t="s">
        <v>11</v>
      </c>
      <c r="E4" s="1">
        <v>481.27801513671875</v>
      </c>
    </row>
    <row r="5" spans="1:5">
      <c r="A5" t="s">
        <v>5</v>
      </c>
      <c r="B5" t="s">
        <v>12</v>
      </c>
      <c r="C5" s="1">
        <v>2007</v>
      </c>
      <c r="D5" t="s">
        <v>13</v>
      </c>
      <c r="E5" s="1">
        <v>7.7610001564025879</v>
      </c>
    </row>
    <row r="6" spans="1:5">
      <c r="A6" t="s">
        <v>5</v>
      </c>
      <c r="B6" t="s">
        <v>14</v>
      </c>
      <c r="C6" s="1">
        <v>2007</v>
      </c>
      <c r="D6" t="s">
        <v>15</v>
      </c>
      <c r="E6" s="1">
        <v>44.876998901367188</v>
      </c>
    </row>
    <row r="7" spans="1:5">
      <c r="A7" t="s">
        <v>5</v>
      </c>
      <c r="B7" t="s">
        <v>16</v>
      </c>
      <c r="C7" s="1">
        <v>2007</v>
      </c>
      <c r="D7" t="s">
        <v>17</v>
      </c>
      <c r="E7" s="1">
        <v>14.66100025177002</v>
      </c>
    </row>
    <row r="8" spans="1:5">
      <c r="A8" t="s">
        <v>5</v>
      </c>
      <c r="B8" t="s">
        <v>18</v>
      </c>
      <c r="C8" s="1">
        <v>2007</v>
      </c>
      <c r="D8" t="s">
        <v>19</v>
      </c>
      <c r="E8" s="1">
        <v>36.758998870849609</v>
      </c>
    </row>
    <row r="9" spans="1:5">
      <c r="A9" t="s">
        <v>5</v>
      </c>
      <c r="B9" t="s">
        <v>20</v>
      </c>
      <c r="C9" s="1">
        <v>2007</v>
      </c>
      <c r="D9" t="s">
        <v>21</v>
      </c>
      <c r="E9" s="1">
        <v>29.929000854492188</v>
      </c>
    </row>
    <row r="10" spans="1:5">
      <c r="A10" t="s">
        <v>5</v>
      </c>
      <c r="B10" t="s">
        <v>22</v>
      </c>
      <c r="C10" s="1">
        <v>2007</v>
      </c>
      <c r="D10" t="s">
        <v>23</v>
      </c>
      <c r="E10" s="1">
        <v>2904.448974609375</v>
      </c>
    </row>
    <row r="11" spans="1:5">
      <c r="A11" t="s">
        <v>5</v>
      </c>
      <c r="B11" t="s">
        <v>24</v>
      </c>
      <c r="C11" s="1">
        <v>2007</v>
      </c>
      <c r="D11" t="s">
        <v>25</v>
      </c>
      <c r="E11" s="1">
        <v>44315.40234375</v>
      </c>
    </row>
    <row r="12" spans="1:5">
      <c r="A12" t="s">
        <v>5</v>
      </c>
      <c r="B12" t="s">
        <v>26</v>
      </c>
      <c r="C12" s="1">
        <v>2007</v>
      </c>
      <c r="D12" t="s">
        <v>27</v>
      </c>
      <c r="E12" s="1">
        <v>2583.458984375</v>
      </c>
    </row>
    <row r="13" spans="1:5">
      <c r="A13" t="s">
        <v>5</v>
      </c>
      <c r="B13" t="s">
        <v>28</v>
      </c>
      <c r="C13" s="1">
        <v>2007</v>
      </c>
      <c r="D13" t="s">
        <v>29</v>
      </c>
      <c r="E13" s="1">
        <v>1587.7440185546875</v>
      </c>
    </row>
    <row r="14" spans="1:5">
      <c r="A14" t="s">
        <v>5</v>
      </c>
      <c r="B14" t="s">
        <v>30</v>
      </c>
      <c r="C14" s="1">
        <v>2007</v>
      </c>
      <c r="D14" t="s">
        <v>31</v>
      </c>
      <c r="E14" s="1">
        <v>808.78497314453125</v>
      </c>
    </row>
    <row r="15" spans="1:5">
      <c r="A15" t="s">
        <v>5</v>
      </c>
      <c r="B15" t="s">
        <v>32</v>
      </c>
      <c r="C15" s="1">
        <v>2007</v>
      </c>
      <c r="D15" t="s">
        <v>33</v>
      </c>
      <c r="E15" s="1">
        <v>6135.7509765625</v>
      </c>
    </row>
    <row r="16" spans="1:5">
      <c r="A16" t="s">
        <v>5</v>
      </c>
      <c r="B16" t="s">
        <v>34</v>
      </c>
      <c r="C16" s="1">
        <v>2007</v>
      </c>
      <c r="D16" t="s">
        <v>35</v>
      </c>
      <c r="E16" s="1">
        <v>1507.8079833984375</v>
      </c>
    </row>
    <row r="17" spans="1:5">
      <c r="A17" t="s">
        <v>5</v>
      </c>
      <c r="B17" t="s">
        <v>36</v>
      </c>
      <c r="C17" s="1">
        <v>2007</v>
      </c>
      <c r="D17" t="s">
        <v>37</v>
      </c>
      <c r="E17" s="1">
        <v>6000.5048828125</v>
      </c>
    </row>
    <row r="18" spans="1:5">
      <c r="A18" t="s">
        <v>5</v>
      </c>
      <c r="B18" t="s">
        <v>38</v>
      </c>
      <c r="C18" s="1">
        <v>2007</v>
      </c>
      <c r="D18" t="s">
        <v>39</v>
      </c>
      <c r="E18" s="1">
        <v>3220.074951171875</v>
      </c>
    </row>
    <row r="19" spans="1:5">
      <c r="A19" t="s">
        <v>5</v>
      </c>
      <c r="B19" t="s">
        <v>40</v>
      </c>
      <c r="C19" s="1">
        <v>2007</v>
      </c>
      <c r="D19" t="s">
        <v>41</v>
      </c>
      <c r="E19" s="1">
        <v>7158.3369140625</v>
      </c>
    </row>
    <row r="20" spans="1:5">
      <c r="A20" t="s">
        <v>5</v>
      </c>
      <c r="B20" t="s">
        <v>42</v>
      </c>
      <c r="C20" s="1">
        <v>2007</v>
      </c>
      <c r="D20" t="s">
        <v>43</v>
      </c>
      <c r="E20" s="1">
        <v>1274.364013671875</v>
      </c>
    </row>
    <row r="21" spans="1:5">
      <c r="A21" t="s">
        <v>5</v>
      </c>
      <c r="B21" t="s">
        <v>44</v>
      </c>
      <c r="C21" s="1">
        <v>2007</v>
      </c>
      <c r="D21" t="s">
        <v>45</v>
      </c>
      <c r="E21" s="1">
        <v>7172.5009765625</v>
      </c>
    </row>
    <row r="22" spans="1:5">
      <c r="A22" t="s">
        <v>5</v>
      </c>
      <c r="B22" t="s">
        <v>46</v>
      </c>
      <c r="C22" s="1">
        <v>2007</v>
      </c>
      <c r="D22" t="s">
        <v>47</v>
      </c>
      <c r="E22" s="1">
        <v>75550.078125</v>
      </c>
    </row>
    <row r="23" spans="1:5">
      <c r="A23" t="s">
        <v>5</v>
      </c>
      <c r="B23" t="s">
        <v>48</v>
      </c>
      <c r="C23" s="1">
        <v>2007</v>
      </c>
      <c r="D23" t="s">
        <v>49</v>
      </c>
      <c r="E23" s="1">
        <v>15377.908203125</v>
      </c>
    </row>
    <row r="24" spans="1:5">
      <c r="A24" t="s">
        <v>5</v>
      </c>
      <c r="B24" t="s">
        <v>50</v>
      </c>
      <c r="C24" s="1">
        <v>2007</v>
      </c>
      <c r="D24" t="s">
        <v>51</v>
      </c>
      <c r="E24" s="1">
        <v>13277.431640625</v>
      </c>
    </row>
    <row r="25" spans="1:5">
      <c r="A25" t="s">
        <v>5</v>
      </c>
      <c r="B25" t="s">
        <v>52</v>
      </c>
      <c r="C25" s="1">
        <v>2007</v>
      </c>
      <c r="D25" t="s">
        <v>53</v>
      </c>
      <c r="E25" s="1">
        <v>5957.60107421875</v>
      </c>
    </row>
    <row r="26" spans="1:5">
      <c r="A26" t="s">
        <v>5</v>
      </c>
      <c r="B26" t="s">
        <v>54</v>
      </c>
      <c r="C26" s="1">
        <v>2007</v>
      </c>
      <c r="D26" t="s">
        <v>55</v>
      </c>
      <c r="E26" s="1">
        <v>441.54598999023438</v>
      </c>
    </row>
    <row r="27" spans="1:5">
      <c r="A27" t="s">
        <v>5</v>
      </c>
      <c r="B27" t="s">
        <v>56</v>
      </c>
      <c r="C27" s="1">
        <v>2007</v>
      </c>
      <c r="D27" t="s">
        <v>57</v>
      </c>
      <c r="E27" s="1">
        <v>1660.9200439453125</v>
      </c>
    </row>
    <row r="28" spans="1:5">
      <c r="A28" t="s">
        <v>5</v>
      </c>
      <c r="B28" t="s">
        <v>58</v>
      </c>
      <c r="C28" s="1">
        <v>2007</v>
      </c>
      <c r="D28" t="s">
        <v>59</v>
      </c>
      <c r="E28" s="1">
        <v>28570.908203125</v>
      </c>
    </row>
    <row r="29" spans="1:5">
      <c r="A29" t="s">
        <v>5</v>
      </c>
      <c r="B29" t="s">
        <v>60</v>
      </c>
      <c r="C29" s="1">
        <v>2007</v>
      </c>
      <c r="D29" t="s">
        <v>61</v>
      </c>
      <c r="E29" s="1">
        <v>4.5000001788139343E-2</v>
      </c>
    </row>
    <row r="30" spans="1:5">
      <c r="A30" t="s">
        <v>5</v>
      </c>
      <c r="B30" t="s">
        <v>62</v>
      </c>
      <c r="C30" s="1">
        <v>2007</v>
      </c>
      <c r="D30" t="s">
        <v>63</v>
      </c>
      <c r="E30" s="1">
        <v>1.4999999664723873E-2</v>
      </c>
    </row>
    <row r="31" spans="1:5">
      <c r="A31" t="s">
        <v>5</v>
      </c>
      <c r="B31" t="s">
        <v>64</v>
      </c>
      <c r="C31" s="1">
        <v>2007</v>
      </c>
      <c r="D31" t="s">
        <v>65</v>
      </c>
      <c r="E31" s="1">
        <v>3.0999999493360519E-2</v>
      </c>
    </row>
    <row r="32" spans="1:5">
      <c r="A32" t="s">
        <v>5</v>
      </c>
      <c r="B32" t="s">
        <v>66</v>
      </c>
      <c r="C32" s="1">
        <v>2007</v>
      </c>
      <c r="D32" t="s">
        <v>67</v>
      </c>
      <c r="E32" s="1">
        <v>13895.841796875</v>
      </c>
    </row>
    <row r="33" spans="1:5">
      <c r="A33" t="s">
        <v>5</v>
      </c>
      <c r="B33" t="s">
        <v>68</v>
      </c>
      <c r="C33" s="1">
        <v>2007</v>
      </c>
      <c r="D33" t="s">
        <v>69</v>
      </c>
      <c r="E33" s="1">
        <v>2522.610107421875</v>
      </c>
    </row>
    <row r="34" spans="1:5">
      <c r="A34" t="s">
        <v>5</v>
      </c>
      <c r="B34" t="s">
        <v>70</v>
      </c>
      <c r="C34" s="1">
        <v>2007</v>
      </c>
      <c r="D34" t="s">
        <v>71</v>
      </c>
      <c r="E34" s="1">
        <v>2662.717041015625</v>
      </c>
    </row>
    <row r="35" spans="1:5">
      <c r="A35" t="s">
        <v>5</v>
      </c>
      <c r="B35" t="s">
        <v>72</v>
      </c>
      <c r="C35" s="1">
        <v>2007</v>
      </c>
      <c r="D35" t="s">
        <v>73</v>
      </c>
      <c r="E35" s="1">
        <v>2684.763916015625</v>
      </c>
    </row>
    <row r="36" spans="1:5">
      <c r="A36" t="s">
        <v>5</v>
      </c>
      <c r="B36" t="s">
        <v>74</v>
      </c>
      <c r="C36" s="1">
        <v>2007</v>
      </c>
      <c r="D36" t="s">
        <v>75</v>
      </c>
      <c r="E36" s="1">
        <v>529.5479736328125</v>
      </c>
    </row>
    <row r="37" spans="1:5">
      <c r="A37" t="s">
        <v>5</v>
      </c>
      <c r="B37" t="s">
        <v>76</v>
      </c>
      <c r="C37" s="1">
        <v>2007</v>
      </c>
      <c r="D37" t="s">
        <v>77</v>
      </c>
      <c r="E37" s="1">
        <v>7.5890002250671387</v>
      </c>
    </row>
    <row r="38" spans="1:5">
      <c r="A38" t="s">
        <v>5</v>
      </c>
      <c r="B38" t="s">
        <v>78</v>
      </c>
      <c r="C38" s="1">
        <v>2007</v>
      </c>
      <c r="D38" t="s">
        <v>79</v>
      </c>
      <c r="E38" s="1">
        <v>1784.114990234375</v>
      </c>
    </row>
    <row r="39" spans="1:5">
      <c r="A39" t="s">
        <v>5</v>
      </c>
      <c r="B39" t="s">
        <v>80</v>
      </c>
      <c r="C39" s="1">
        <v>2007</v>
      </c>
      <c r="D39" t="s">
        <v>81</v>
      </c>
      <c r="E39" s="1">
        <v>640.24700927734375</v>
      </c>
    </row>
    <row r="40" spans="1:5">
      <c r="A40" t="s">
        <v>5</v>
      </c>
      <c r="B40" t="s">
        <v>82</v>
      </c>
      <c r="C40" s="1">
        <v>2007</v>
      </c>
      <c r="D40" t="s">
        <v>83</v>
      </c>
      <c r="E40" s="1">
        <v>141.63099670410156</v>
      </c>
    </row>
    <row r="41" spans="1:5">
      <c r="A41" t="s">
        <v>5</v>
      </c>
      <c r="B41" t="s">
        <v>84</v>
      </c>
      <c r="C41" s="1">
        <v>2007</v>
      </c>
      <c r="D41" t="s">
        <v>85</v>
      </c>
      <c r="E41" s="1">
        <v>645.844970703125</v>
      </c>
    </row>
    <row r="42" spans="1:5">
      <c r="A42" t="s">
        <v>5</v>
      </c>
      <c r="B42" t="s">
        <v>86</v>
      </c>
      <c r="C42" s="1">
        <v>2007</v>
      </c>
      <c r="D42" t="s">
        <v>87</v>
      </c>
      <c r="E42" s="1">
        <v>477.44601440429688</v>
      </c>
    </row>
    <row r="43" spans="1:5">
      <c r="A43" t="s">
        <v>5</v>
      </c>
      <c r="B43" t="s">
        <v>88</v>
      </c>
      <c r="C43" s="1">
        <v>2007</v>
      </c>
      <c r="D43" t="s">
        <v>89</v>
      </c>
      <c r="E43" s="1">
        <v>407.71600341796875</v>
      </c>
    </row>
    <row r="44" spans="1:5">
      <c r="A44" t="s">
        <v>5</v>
      </c>
      <c r="B44" t="s">
        <v>90</v>
      </c>
      <c r="C44" s="1">
        <v>2007</v>
      </c>
      <c r="D44" t="s">
        <v>91</v>
      </c>
      <c r="E44" s="1">
        <v>2879.337890625</v>
      </c>
    </row>
    <row r="45" spans="1:5">
      <c r="A45" t="s">
        <v>5</v>
      </c>
      <c r="B45" t="s">
        <v>92</v>
      </c>
      <c r="C45" s="1">
        <v>2007</v>
      </c>
      <c r="D45" t="s">
        <v>93</v>
      </c>
      <c r="E45" s="1">
        <v>222.38999938964844</v>
      </c>
    </row>
    <row r="46" spans="1:5">
      <c r="A46" t="s">
        <v>5</v>
      </c>
      <c r="B46" t="s">
        <v>94</v>
      </c>
      <c r="C46" s="1">
        <v>2007</v>
      </c>
      <c r="D46" t="s">
        <v>95</v>
      </c>
      <c r="E46" s="1">
        <v>4.3000001460313797E-2</v>
      </c>
    </row>
    <row r="47" spans="1:5">
      <c r="A47" t="s">
        <v>5</v>
      </c>
      <c r="B47" t="s">
        <v>96</v>
      </c>
      <c r="C47" s="1">
        <v>2007</v>
      </c>
      <c r="D47" t="s">
        <v>97</v>
      </c>
      <c r="E47" s="1">
        <v>16.045000076293945</v>
      </c>
    </row>
    <row r="48" spans="1:5">
      <c r="A48" t="s">
        <v>5</v>
      </c>
      <c r="B48" t="s">
        <v>98</v>
      </c>
      <c r="C48" s="1">
        <v>2007</v>
      </c>
      <c r="D48" t="s">
        <v>99</v>
      </c>
      <c r="E48" s="1">
        <v>96.070999145507813</v>
      </c>
    </row>
    <row r="49" spans="1:5">
      <c r="A49" t="s">
        <v>5</v>
      </c>
      <c r="B49" t="s">
        <v>100</v>
      </c>
      <c r="C49" s="1">
        <v>2007</v>
      </c>
      <c r="D49" t="s">
        <v>101</v>
      </c>
      <c r="E49" s="1">
        <v>241.68099975585938</v>
      </c>
    </row>
    <row r="50" spans="1:5">
      <c r="A50" t="s">
        <v>5</v>
      </c>
      <c r="B50" t="s">
        <v>102</v>
      </c>
      <c r="C50" s="1">
        <v>2007</v>
      </c>
      <c r="D50" t="s">
        <v>103</v>
      </c>
      <c r="E50" s="1">
        <v>120.93399810791016</v>
      </c>
    </row>
    <row r="51" spans="1:5">
      <c r="A51" t="s">
        <v>5</v>
      </c>
      <c r="B51" t="s">
        <v>6</v>
      </c>
      <c r="C51" s="1">
        <v>2008</v>
      </c>
      <c r="D51" t="s">
        <v>7</v>
      </c>
      <c r="E51" s="1">
        <v>518.11602783203125</v>
      </c>
    </row>
    <row r="52" spans="1:5">
      <c r="A52" t="s">
        <v>5</v>
      </c>
      <c r="B52" t="s">
        <v>8</v>
      </c>
      <c r="C52" s="1">
        <v>2008</v>
      </c>
      <c r="D52" t="s">
        <v>9</v>
      </c>
      <c r="E52" s="1">
        <v>19.704999923706055</v>
      </c>
    </row>
    <row r="53" spans="1:5">
      <c r="A53" t="s">
        <v>5</v>
      </c>
      <c r="B53" t="s">
        <v>10</v>
      </c>
      <c r="C53" s="1">
        <v>2008</v>
      </c>
      <c r="D53" t="s">
        <v>11</v>
      </c>
      <c r="E53" s="1">
        <v>642.510986328125</v>
      </c>
    </row>
    <row r="54" spans="1:5">
      <c r="A54" t="s">
        <v>5</v>
      </c>
      <c r="B54" t="s">
        <v>12</v>
      </c>
      <c r="C54" s="1">
        <v>2008</v>
      </c>
      <c r="D54" t="s">
        <v>13</v>
      </c>
      <c r="E54" s="1">
        <v>13.189999580383301</v>
      </c>
    </row>
    <row r="55" spans="1:5">
      <c r="A55" t="s">
        <v>5</v>
      </c>
      <c r="B55" t="s">
        <v>14</v>
      </c>
      <c r="C55" s="1">
        <v>2008</v>
      </c>
      <c r="D55" t="s">
        <v>15</v>
      </c>
      <c r="E55" s="1">
        <v>280.92498779296875</v>
      </c>
    </row>
    <row r="56" spans="1:5">
      <c r="A56" t="s">
        <v>5</v>
      </c>
      <c r="B56" t="s">
        <v>16</v>
      </c>
      <c r="C56" s="1">
        <v>2008</v>
      </c>
      <c r="D56" t="s">
        <v>17</v>
      </c>
      <c r="E56" s="1">
        <v>20.238000869750977</v>
      </c>
    </row>
    <row r="57" spans="1:5">
      <c r="A57" t="s">
        <v>5</v>
      </c>
      <c r="B57" t="s">
        <v>18</v>
      </c>
      <c r="C57" s="1">
        <v>2008</v>
      </c>
      <c r="D57" t="s">
        <v>19</v>
      </c>
      <c r="E57" s="1">
        <v>64.379997253417969</v>
      </c>
    </row>
    <row r="58" spans="1:5">
      <c r="A58" t="s">
        <v>5</v>
      </c>
      <c r="B58" t="s">
        <v>20</v>
      </c>
      <c r="C58" s="1">
        <v>2008</v>
      </c>
      <c r="D58" t="s">
        <v>21</v>
      </c>
      <c r="E58" s="1">
        <v>40.119998931884766</v>
      </c>
    </row>
    <row r="59" spans="1:5">
      <c r="A59" t="s">
        <v>5</v>
      </c>
      <c r="B59" t="s">
        <v>22</v>
      </c>
      <c r="C59" s="1">
        <v>2008</v>
      </c>
      <c r="D59" t="s">
        <v>23</v>
      </c>
      <c r="E59" s="1">
        <v>3770.5830078125</v>
      </c>
    </row>
    <row r="60" spans="1:5">
      <c r="A60" t="s">
        <v>5</v>
      </c>
      <c r="B60" t="s">
        <v>24</v>
      </c>
      <c r="C60" s="1">
        <v>2008</v>
      </c>
      <c r="D60" t="s">
        <v>25</v>
      </c>
      <c r="E60" s="1">
        <v>46730.5625</v>
      </c>
    </row>
    <row r="61" spans="1:5">
      <c r="A61" t="s">
        <v>5</v>
      </c>
      <c r="B61" t="s">
        <v>26</v>
      </c>
      <c r="C61" s="1">
        <v>2008</v>
      </c>
      <c r="D61" t="s">
        <v>27</v>
      </c>
      <c r="E61" s="1">
        <v>2647.56494140625</v>
      </c>
    </row>
    <row r="62" spans="1:5">
      <c r="A62" t="s">
        <v>5</v>
      </c>
      <c r="B62" t="s">
        <v>28</v>
      </c>
      <c r="C62" s="1">
        <v>2008</v>
      </c>
      <c r="D62" t="s">
        <v>29</v>
      </c>
      <c r="E62" s="1">
        <v>1864.3809814453125</v>
      </c>
    </row>
    <row r="63" spans="1:5">
      <c r="A63" t="s">
        <v>5</v>
      </c>
      <c r="B63" t="s">
        <v>30</v>
      </c>
      <c r="C63" s="1">
        <v>2008</v>
      </c>
      <c r="D63" t="s">
        <v>31</v>
      </c>
      <c r="E63" s="1">
        <v>3032.8310546875</v>
      </c>
    </row>
    <row r="64" spans="1:5">
      <c r="A64" t="s">
        <v>5</v>
      </c>
      <c r="B64" t="s">
        <v>32</v>
      </c>
      <c r="C64" s="1">
        <v>2008</v>
      </c>
      <c r="D64" t="s">
        <v>33</v>
      </c>
      <c r="E64" s="1">
        <v>8249.978515625</v>
      </c>
    </row>
    <row r="65" spans="1:5">
      <c r="A65" t="s">
        <v>5</v>
      </c>
      <c r="B65" t="s">
        <v>34</v>
      </c>
      <c r="C65" s="1">
        <v>2008</v>
      </c>
      <c r="D65" t="s">
        <v>35</v>
      </c>
      <c r="E65" s="1">
        <v>2347.64599609375</v>
      </c>
    </row>
    <row r="66" spans="1:5">
      <c r="A66" t="s">
        <v>5</v>
      </c>
      <c r="B66" t="s">
        <v>36</v>
      </c>
      <c r="C66" s="1">
        <v>2008</v>
      </c>
      <c r="D66" t="s">
        <v>37</v>
      </c>
      <c r="E66" s="1">
        <v>6472.3818359375</v>
      </c>
    </row>
    <row r="67" spans="1:5">
      <c r="A67" t="s">
        <v>5</v>
      </c>
      <c r="B67" t="s">
        <v>38</v>
      </c>
      <c r="C67" s="1">
        <v>2008</v>
      </c>
      <c r="D67" t="s">
        <v>39</v>
      </c>
      <c r="E67" s="1">
        <v>3698.572021484375</v>
      </c>
    </row>
    <row r="68" spans="1:5">
      <c r="A68" t="s">
        <v>5</v>
      </c>
      <c r="B68" t="s">
        <v>40</v>
      </c>
      <c r="C68" s="1">
        <v>2008</v>
      </c>
      <c r="D68" t="s">
        <v>41</v>
      </c>
      <c r="E68" s="1">
        <v>9862.9091796875</v>
      </c>
    </row>
    <row r="69" spans="1:5">
      <c r="A69" t="s">
        <v>5</v>
      </c>
      <c r="B69" t="s">
        <v>42</v>
      </c>
      <c r="C69" s="1">
        <v>2008</v>
      </c>
      <c r="D69" t="s">
        <v>43</v>
      </c>
      <c r="E69" s="1">
        <v>1628.3759765625</v>
      </c>
    </row>
    <row r="70" spans="1:5">
      <c r="A70" t="s">
        <v>5</v>
      </c>
      <c r="B70" t="s">
        <v>44</v>
      </c>
      <c r="C70" s="1">
        <v>2008</v>
      </c>
      <c r="D70" t="s">
        <v>45</v>
      </c>
      <c r="E70" s="1">
        <v>8185.85595703125</v>
      </c>
    </row>
    <row r="71" spans="1:5">
      <c r="A71" t="s">
        <v>5</v>
      </c>
      <c r="B71" t="s">
        <v>46</v>
      </c>
      <c r="C71" s="1">
        <v>2008</v>
      </c>
      <c r="D71" t="s">
        <v>47</v>
      </c>
      <c r="E71" s="1">
        <v>70469.3203125</v>
      </c>
    </row>
    <row r="72" spans="1:5">
      <c r="A72" t="s">
        <v>5</v>
      </c>
      <c r="B72" t="s">
        <v>48</v>
      </c>
      <c r="C72" s="1">
        <v>2008</v>
      </c>
      <c r="D72" t="s">
        <v>49</v>
      </c>
      <c r="E72" s="1">
        <v>16826.25</v>
      </c>
    </row>
    <row r="73" spans="1:5">
      <c r="A73" t="s">
        <v>5</v>
      </c>
      <c r="B73" t="s">
        <v>50</v>
      </c>
      <c r="C73" s="1">
        <v>2008</v>
      </c>
      <c r="D73" t="s">
        <v>51</v>
      </c>
      <c r="E73" s="1">
        <v>14682.892578125</v>
      </c>
    </row>
    <row r="74" spans="1:5">
      <c r="A74" t="s">
        <v>5</v>
      </c>
      <c r="B74" t="s">
        <v>52</v>
      </c>
      <c r="C74" s="1">
        <v>2008</v>
      </c>
      <c r="D74" t="s">
        <v>53</v>
      </c>
      <c r="E74" s="1">
        <v>5889.82421875</v>
      </c>
    </row>
    <row r="75" spans="1:5">
      <c r="A75" t="s">
        <v>5</v>
      </c>
      <c r="B75" t="s">
        <v>54</v>
      </c>
      <c r="C75" s="1">
        <v>2008</v>
      </c>
      <c r="D75" t="s">
        <v>55</v>
      </c>
      <c r="E75" s="1">
        <v>495.13101196289063</v>
      </c>
    </row>
    <row r="76" spans="1:5">
      <c r="A76" t="s">
        <v>5</v>
      </c>
      <c r="B76" t="s">
        <v>56</v>
      </c>
      <c r="C76" s="1">
        <v>2008</v>
      </c>
      <c r="D76" t="s">
        <v>57</v>
      </c>
      <c r="E76" s="1">
        <v>2017.9849853515625</v>
      </c>
    </row>
    <row r="77" spans="1:5">
      <c r="A77" t="s">
        <v>5</v>
      </c>
      <c r="B77" t="s">
        <v>58</v>
      </c>
      <c r="C77" s="1">
        <v>2008</v>
      </c>
      <c r="D77" t="s">
        <v>59</v>
      </c>
      <c r="E77" s="1">
        <v>28482.6328125</v>
      </c>
    </row>
    <row r="78" spans="1:5">
      <c r="A78" t="s">
        <v>5</v>
      </c>
      <c r="B78" t="s">
        <v>60</v>
      </c>
      <c r="C78" s="1">
        <v>2008</v>
      </c>
      <c r="D78" t="s">
        <v>61</v>
      </c>
      <c r="E78" s="1">
        <v>2.7209999561309814</v>
      </c>
    </row>
    <row r="79" spans="1:5">
      <c r="A79" t="s">
        <v>5</v>
      </c>
      <c r="B79" t="s">
        <v>62</v>
      </c>
      <c r="C79" s="1">
        <v>2008</v>
      </c>
      <c r="D79" t="s">
        <v>63</v>
      </c>
      <c r="E79" s="1">
        <v>1.0099999904632568</v>
      </c>
    </row>
    <row r="80" spans="1:5">
      <c r="A80" t="s">
        <v>5</v>
      </c>
      <c r="B80" t="s">
        <v>64</v>
      </c>
      <c r="C80" s="1">
        <v>2008</v>
      </c>
      <c r="D80" t="s">
        <v>65</v>
      </c>
      <c r="E80" s="1">
        <v>22.01300048828125</v>
      </c>
    </row>
    <row r="81" spans="1:5">
      <c r="A81" t="s">
        <v>5</v>
      </c>
      <c r="B81" t="s">
        <v>66</v>
      </c>
      <c r="C81" s="1">
        <v>2008</v>
      </c>
      <c r="D81" t="s">
        <v>67</v>
      </c>
      <c r="E81" s="1">
        <v>14773.048828125</v>
      </c>
    </row>
    <row r="82" spans="1:5">
      <c r="A82" t="s">
        <v>5</v>
      </c>
      <c r="B82" t="s">
        <v>68</v>
      </c>
      <c r="C82" s="1">
        <v>2008</v>
      </c>
      <c r="D82" t="s">
        <v>69</v>
      </c>
      <c r="E82" s="1">
        <v>3001.8330078125</v>
      </c>
    </row>
    <row r="83" spans="1:5">
      <c r="A83" t="s">
        <v>5</v>
      </c>
      <c r="B83" t="s">
        <v>70</v>
      </c>
      <c r="C83" s="1">
        <v>2008</v>
      </c>
      <c r="D83" t="s">
        <v>71</v>
      </c>
      <c r="E83" s="1">
        <v>2669.405029296875</v>
      </c>
    </row>
    <row r="84" spans="1:5">
      <c r="A84" t="s">
        <v>5</v>
      </c>
      <c r="B84" t="s">
        <v>72</v>
      </c>
      <c r="C84" s="1">
        <v>2008</v>
      </c>
      <c r="D84" t="s">
        <v>73</v>
      </c>
      <c r="E84" s="1">
        <v>3349.489990234375</v>
      </c>
    </row>
    <row r="85" spans="1:5">
      <c r="A85" t="s">
        <v>5</v>
      </c>
      <c r="B85" t="s">
        <v>74</v>
      </c>
      <c r="C85" s="1">
        <v>2008</v>
      </c>
      <c r="D85" t="s">
        <v>75</v>
      </c>
      <c r="E85" s="1">
        <v>597.27099609375</v>
      </c>
    </row>
    <row r="86" spans="1:5">
      <c r="A86" t="s">
        <v>5</v>
      </c>
      <c r="B86" t="s">
        <v>76</v>
      </c>
      <c r="C86" s="1">
        <v>2008</v>
      </c>
      <c r="D86" t="s">
        <v>77</v>
      </c>
      <c r="E86" s="1">
        <v>9.4689998626708984</v>
      </c>
    </row>
    <row r="87" spans="1:5">
      <c r="A87" t="s">
        <v>5</v>
      </c>
      <c r="B87" t="s">
        <v>78</v>
      </c>
      <c r="C87" s="1">
        <v>2008</v>
      </c>
      <c r="D87" t="s">
        <v>79</v>
      </c>
      <c r="E87" s="1">
        <v>1822.4620361328125</v>
      </c>
    </row>
    <row r="88" spans="1:5">
      <c r="A88" t="s">
        <v>5</v>
      </c>
      <c r="B88" t="s">
        <v>80</v>
      </c>
      <c r="C88" s="1">
        <v>2008</v>
      </c>
      <c r="D88" t="s">
        <v>81</v>
      </c>
      <c r="E88" s="1">
        <v>892.48797607421875</v>
      </c>
    </row>
    <row r="89" spans="1:5">
      <c r="A89" t="s">
        <v>5</v>
      </c>
      <c r="B89" t="s">
        <v>82</v>
      </c>
      <c r="C89" s="1">
        <v>2008</v>
      </c>
      <c r="D89" t="s">
        <v>83</v>
      </c>
      <c r="E89" s="1">
        <v>169.23599243164063</v>
      </c>
    </row>
    <row r="90" spans="1:5">
      <c r="A90" t="s">
        <v>5</v>
      </c>
      <c r="B90" t="s">
        <v>84</v>
      </c>
      <c r="C90" s="1">
        <v>2008</v>
      </c>
      <c r="D90" t="s">
        <v>85</v>
      </c>
      <c r="E90" s="1">
        <v>1130.009033203125</v>
      </c>
    </row>
    <row r="91" spans="1:5">
      <c r="A91" t="s">
        <v>5</v>
      </c>
      <c r="B91" t="s">
        <v>86</v>
      </c>
      <c r="C91" s="1">
        <v>2008</v>
      </c>
      <c r="D91" t="s">
        <v>87</v>
      </c>
      <c r="E91" s="1">
        <v>1073.0550537109375</v>
      </c>
    </row>
    <row r="92" spans="1:5">
      <c r="A92" t="s">
        <v>5</v>
      </c>
      <c r="B92" t="s">
        <v>88</v>
      </c>
      <c r="C92" s="1">
        <v>2008</v>
      </c>
      <c r="D92" t="s">
        <v>89</v>
      </c>
      <c r="E92" s="1">
        <v>505.57101440429688</v>
      </c>
    </row>
    <row r="93" spans="1:5">
      <c r="A93" t="s">
        <v>5</v>
      </c>
      <c r="B93" t="s">
        <v>90</v>
      </c>
      <c r="C93" s="1">
        <v>2008</v>
      </c>
      <c r="D93" t="s">
        <v>91</v>
      </c>
      <c r="E93" s="1">
        <v>3623.403076171875</v>
      </c>
    </row>
    <row r="94" spans="1:5">
      <c r="A94" t="s">
        <v>5</v>
      </c>
      <c r="B94" t="s">
        <v>92</v>
      </c>
      <c r="C94" s="1">
        <v>2008</v>
      </c>
      <c r="D94" t="s">
        <v>93</v>
      </c>
      <c r="E94" s="1">
        <v>306.19500732421875</v>
      </c>
    </row>
    <row r="95" spans="1:5">
      <c r="A95" t="s">
        <v>5</v>
      </c>
      <c r="B95" t="s">
        <v>94</v>
      </c>
      <c r="C95" s="1">
        <v>2008</v>
      </c>
      <c r="D95" t="s">
        <v>95</v>
      </c>
      <c r="E95" s="1">
        <v>4.130000114440918</v>
      </c>
    </row>
    <row r="96" spans="1:5">
      <c r="A96" t="s">
        <v>5</v>
      </c>
      <c r="B96" t="s">
        <v>96</v>
      </c>
      <c r="C96" s="1">
        <v>2008</v>
      </c>
      <c r="D96" t="s">
        <v>97</v>
      </c>
      <c r="E96" s="1">
        <v>21.344999313354492</v>
      </c>
    </row>
    <row r="97" spans="1:5">
      <c r="A97" t="s">
        <v>5</v>
      </c>
      <c r="B97" t="s">
        <v>98</v>
      </c>
      <c r="C97" s="1">
        <v>2008</v>
      </c>
      <c r="D97" t="s">
        <v>99</v>
      </c>
      <c r="E97" s="1">
        <v>113.27400207519531</v>
      </c>
    </row>
    <row r="98" spans="1:5">
      <c r="A98" t="s">
        <v>5</v>
      </c>
      <c r="B98" t="s">
        <v>100</v>
      </c>
      <c r="C98" s="1">
        <v>2008</v>
      </c>
      <c r="D98" t="s">
        <v>101</v>
      </c>
      <c r="E98" s="1">
        <v>287.67599487304688</v>
      </c>
    </row>
    <row r="99" spans="1:5">
      <c r="A99" t="s">
        <v>5</v>
      </c>
      <c r="B99" t="s">
        <v>102</v>
      </c>
      <c r="C99" s="1">
        <v>2008</v>
      </c>
      <c r="D99" t="s">
        <v>103</v>
      </c>
      <c r="E99" s="1">
        <v>142.80499267578125</v>
      </c>
    </row>
    <row r="100" spans="1:5">
      <c r="A100" t="s">
        <v>5</v>
      </c>
      <c r="B100" t="s">
        <v>6</v>
      </c>
      <c r="C100" s="1">
        <v>2009</v>
      </c>
      <c r="D100" t="s">
        <v>7</v>
      </c>
      <c r="E100" s="1">
        <v>667.85498046875</v>
      </c>
    </row>
    <row r="101" spans="1:5">
      <c r="A101" t="s">
        <v>5</v>
      </c>
      <c r="B101" t="s">
        <v>8</v>
      </c>
      <c r="C101" s="1">
        <v>2009</v>
      </c>
      <c r="D101" t="s">
        <v>9</v>
      </c>
      <c r="E101" s="1">
        <v>11.131999969482422</v>
      </c>
    </row>
    <row r="102" spans="1:5">
      <c r="A102" t="s">
        <v>5</v>
      </c>
      <c r="B102" t="s">
        <v>10</v>
      </c>
      <c r="C102" s="1">
        <v>2009</v>
      </c>
      <c r="D102" t="s">
        <v>11</v>
      </c>
      <c r="E102" s="1">
        <v>607.54901123046875</v>
      </c>
    </row>
    <row r="103" spans="1:5">
      <c r="A103" t="s">
        <v>5</v>
      </c>
      <c r="B103" t="s">
        <v>12</v>
      </c>
      <c r="C103" s="1">
        <v>2009</v>
      </c>
      <c r="D103" t="s">
        <v>13</v>
      </c>
      <c r="E103" s="1">
        <v>3.9049999713897705</v>
      </c>
    </row>
    <row r="104" spans="1:5">
      <c r="A104" t="s">
        <v>5</v>
      </c>
      <c r="B104" t="s">
        <v>14</v>
      </c>
      <c r="C104" s="1">
        <v>2009</v>
      </c>
      <c r="D104" t="s">
        <v>15</v>
      </c>
      <c r="E104" s="1">
        <v>93.250999450683594</v>
      </c>
    </row>
    <row r="105" spans="1:5">
      <c r="A105" t="s">
        <v>5</v>
      </c>
      <c r="B105" t="s">
        <v>16</v>
      </c>
      <c r="C105" s="1">
        <v>2009</v>
      </c>
      <c r="D105" t="s">
        <v>17</v>
      </c>
      <c r="E105" s="1">
        <v>2.687999963760376</v>
      </c>
    </row>
    <row r="106" spans="1:5">
      <c r="A106" t="s">
        <v>5</v>
      </c>
      <c r="B106" t="s">
        <v>18</v>
      </c>
      <c r="C106" s="1">
        <v>2009</v>
      </c>
      <c r="D106" t="s">
        <v>19</v>
      </c>
      <c r="E106" s="1">
        <v>38.096000671386719</v>
      </c>
    </row>
    <row r="107" spans="1:5">
      <c r="A107" t="s">
        <v>5</v>
      </c>
      <c r="B107" t="s">
        <v>20</v>
      </c>
      <c r="C107" s="1">
        <v>2009</v>
      </c>
      <c r="D107" t="s">
        <v>21</v>
      </c>
      <c r="E107" s="1">
        <v>20.631999969482422</v>
      </c>
    </row>
    <row r="108" spans="1:5">
      <c r="A108" t="s">
        <v>5</v>
      </c>
      <c r="B108" t="s">
        <v>22</v>
      </c>
      <c r="C108" s="1">
        <v>2009</v>
      </c>
      <c r="D108" t="s">
        <v>23</v>
      </c>
      <c r="E108" s="1">
        <v>3447.0859375</v>
      </c>
    </row>
    <row r="109" spans="1:5">
      <c r="A109" t="s">
        <v>5</v>
      </c>
      <c r="B109" t="s">
        <v>24</v>
      </c>
      <c r="C109" s="1">
        <v>2009</v>
      </c>
      <c r="D109" t="s">
        <v>25</v>
      </c>
      <c r="E109" s="1">
        <v>42281.296875</v>
      </c>
    </row>
    <row r="110" spans="1:5">
      <c r="A110" t="s">
        <v>5</v>
      </c>
      <c r="B110" t="s">
        <v>26</v>
      </c>
      <c r="C110" s="1">
        <v>2009</v>
      </c>
      <c r="D110" t="s">
        <v>27</v>
      </c>
      <c r="E110" s="1">
        <v>1993.7130126953125</v>
      </c>
    </row>
    <row r="111" spans="1:5">
      <c r="A111" t="s">
        <v>5</v>
      </c>
      <c r="B111" t="s">
        <v>28</v>
      </c>
      <c r="C111" s="1">
        <v>2009</v>
      </c>
      <c r="D111" t="s">
        <v>29</v>
      </c>
      <c r="E111" s="1">
        <v>1779.5150146484375</v>
      </c>
    </row>
    <row r="112" spans="1:5">
      <c r="A112" t="s">
        <v>5</v>
      </c>
      <c r="B112" t="s">
        <v>30</v>
      </c>
      <c r="C112" s="1">
        <v>2009</v>
      </c>
      <c r="D112" t="s">
        <v>31</v>
      </c>
      <c r="E112" s="1">
        <v>540.81597900390625</v>
      </c>
    </row>
    <row r="113" spans="1:5">
      <c r="A113" t="s">
        <v>5</v>
      </c>
      <c r="B113" t="s">
        <v>32</v>
      </c>
      <c r="C113" s="1">
        <v>2009</v>
      </c>
      <c r="D113" t="s">
        <v>33</v>
      </c>
      <c r="E113" s="1">
        <v>5233.55419921875</v>
      </c>
    </row>
    <row r="114" spans="1:5">
      <c r="A114" t="s">
        <v>5</v>
      </c>
      <c r="B114" t="s">
        <v>34</v>
      </c>
      <c r="C114" s="1">
        <v>2009</v>
      </c>
      <c r="D114" t="s">
        <v>35</v>
      </c>
      <c r="E114" s="1">
        <v>2304.841064453125</v>
      </c>
    </row>
    <row r="115" spans="1:5">
      <c r="A115" t="s">
        <v>5</v>
      </c>
      <c r="B115" t="s">
        <v>36</v>
      </c>
      <c r="C115" s="1">
        <v>2009</v>
      </c>
      <c r="D115" t="s">
        <v>37</v>
      </c>
      <c r="E115" s="1">
        <v>5811.5341796875</v>
      </c>
    </row>
    <row r="116" spans="1:5">
      <c r="A116" t="s">
        <v>5</v>
      </c>
      <c r="B116" t="s">
        <v>38</v>
      </c>
      <c r="C116" s="1">
        <v>2009</v>
      </c>
      <c r="D116" t="s">
        <v>39</v>
      </c>
      <c r="E116" s="1">
        <v>2964.48291015625</v>
      </c>
    </row>
    <row r="117" spans="1:5">
      <c r="A117" t="s">
        <v>5</v>
      </c>
      <c r="B117" t="s">
        <v>40</v>
      </c>
      <c r="C117" s="1">
        <v>2009</v>
      </c>
      <c r="D117" t="s">
        <v>41</v>
      </c>
      <c r="E117" s="1">
        <v>2659.590087890625</v>
      </c>
    </row>
    <row r="118" spans="1:5">
      <c r="A118" t="s">
        <v>5</v>
      </c>
      <c r="B118" t="s">
        <v>42</v>
      </c>
      <c r="C118" s="1">
        <v>2009</v>
      </c>
      <c r="D118" t="s">
        <v>43</v>
      </c>
      <c r="E118" s="1">
        <v>1060.842041015625</v>
      </c>
    </row>
    <row r="119" spans="1:5">
      <c r="A119" t="s">
        <v>5</v>
      </c>
      <c r="B119" t="s">
        <v>44</v>
      </c>
      <c r="C119" s="1">
        <v>2009</v>
      </c>
      <c r="D119" t="s">
        <v>45</v>
      </c>
      <c r="E119" s="1">
        <v>5788.33203125</v>
      </c>
    </row>
    <row r="120" spans="1:5">
      <c r="A120" t="s">
        <v>5</v>
      </c>
      <c r="B120" t="s">
        <v>46</v>
      </c>
      <c r="C120" s="1">
        <v>2009</v>
      </c>
      <c r="D120" t="s">
        <v>47</v>
      </c>
      <c r="E120" s="1">
        <v>64523.953125</v>
      </c>
    </row>
    <row r="121" spans="1:5">
      <c r="A121" t="s">
        <v>5</v>
      </c>
      <c r="B121" t="s">
        <v>48</v>
      </c>
      <c r="C121" s="1">
        <v>2009</v>
      </c>
      <c r="D121" t="s">
        <v>49</v>
      </c>
      <c r="E121" s="1">
        <v>14951.068359375</v>
      </c>
    </row>
    <row r="122" spans="1:5">
      <c r="A122" t="s">
        <v>5</v>
      </c>
      <c r="B122" t="s">
        <v>50</v>
      </c>
      <c r="C122" s="1">
        <v>2009</v>
      </c>
      <c r="D122" t="s">
        <v>51</v>
      </c>
      <c r="E122" s="1">
        <v>10834.0185546875</v>
      </c>
    </row>
    <row r="123" spans="1:5">
      <c r="A123" t="s">
        <v>5</v>
      </c>
      <c r="B123" t="s">
        <v>52</v>
      </c>
      <c r="C123" s="1">
        <v>2009</v>
      </c>
      <c r="D123" t="s">
        <v>53</v>
      </c>
      <c r="E123" s="1">
        <v>3357.013916015625</v>
      </c>
    </row>
    <row r="124" spans="1:5">
      <c r="A124" t="s">
        <v>5</v>
      </c>
      <c r="B124" t="s">
        <v>54</v>
      </c>
      <c r="C124" s="1">
        <v>2009</v>
      </c>
      <c r="D124" t="s">
        <v>55</v>
      </c>
      <c r="E124" s="1">
        <v>612.4639892578125</v>
      </c>
    </row>
    <row r="125" spans="1:5">
      <c r="A125" t="s">
        <v>5</v>
      </c>
      <c r="B125" t="s">
        <v>56</v>
      </c>
      <c r="C125" s="1">
        <v>2009</v>
      </c>
      <c r="D125" t="s">
        <v>57</v>
      </c>
      <c r="E125" s="1">
        <v>1352.5889892578125</v>
      </c>
    </row>
    <row r="126" spans="1:5">
      <c r="A126" t="s">
        <v>5</v>
      </c>
      <c r="B126" t="s">
        <v>58</v>
      </c>
      <c r="C126" s="1">
        <v>2009</v>
      </c>
      <c r="D126" t="s">
        <v>59</v>
      </c>
      <c r="E126" s="1">
        <v>24559.38671875</v>
      </c>
    </row>
    <row r="127" spans="1:5">
      <c r="A127" t="s">
        <v>5</v>
      </c>
      <c r="B127" t="s">
        <v>60</v>
      </c>
      <c r="C127" s="1">
        <v>2009</v>
      </c>
      <c r="D127" t="s">
        <v>61</v>
      </c>
      <c r="E127" s="1">
        <v>2.9960000514984131</v>
      </c>
    </row>
    <row r="128" spans="1:5">
      <c r="A128" t="s">
        <v>5</v>
      </c>
      <c r="B128" t="s">
        <v>62</v>
      </c>
      <c r="C128" s="1">
        <v>2009</v>
      </c>
      <c r="D128" t="s">
        <v>63</v>
      </c>
      <c r="E128" s="1">
        <v>0.75300002098083496</v>
      </c>
    </row>
    <row r="129" spans="1:5">
      <c r="A129" t="s">
        <v>5</v>
      </c>
      <c r="B129" t="s">
        <v>64</v>
      </c>
      <c r="C129" s="1">
        <v>2009</v>
      </c>
      <c r="D129" t="s">
        <v>65</v>
      </c>
      <c r="E129" s="1">
        <v>28.086999893188477</v>
      </c>
    </row>
    <row r="130" spans="1:5">
      <c r="A130" t="s">
        <v>5</v>
      </c>
      <c r="B130" t="s">
        <v>66</v>
      </c>
      <c r="C130" s="1">
        <v>2009</v>
      </c>
      <c r="D130" t="s">
        <v>67</v>
      </c>
      <c r="E130" s="1">
        <v>12585.0400390625</v>
      </c>
    </row>
    <row r="131" spans="1:5">
      <c r="A131" t="s">
        <v>5</v>
      </c>
      <c r="B131" t="s">
        <v>68</v>
      </c>
      <c r="C131" s="1">
        <v>2009</v>
      </c>
      <c r="D131" t="s">
        <v>69</v>
      </c>
      <c r="E131" s="1">
        <v>2542.27197265625</v>
      </c>
    </row>
    <row r="132" spans="1:5">
      <c r="A132" t="s">
        <v>5</v>
      </c>
      <c r="B132" t="s">
        <v>70</v>
      </c>
      <c r="C132" s="1">
        <v>2009</v>
      </c>
      <c r="D132" t="s">
        <v>71</v>
      </c>
      <c r="E132" s="1">
        <v>1680.27197265625</v>
      </c>
    </row>
    <row r="133" spans="1:5">
      <c r="A133" t="s">
        <v>5</v>
      </c>
      <c r="B133" t="s">
        <v>72</v>
      </c>
      <c r="C133" s="1">
        <v>2009</v>
      </c>
      <c r="D133" t="s">
        <v>73</v>
      </c>
      <c r="E133" s="1">
        <v>1349.947021484375</v>
      </c>
    </row>
    <row r="134" spans="1:5">
      <c r="A134" t="s">
        <v>5</v>
      </c>
      <c r="B134" t="s">
        <v>74</v>
      </c>
      <c r="C134" s="1">
        <v>2009</v>
      </c>
      <c r="D134" t="s">
        <v>75</v>
      </c>
      <c r="E134" s="1">
        <v>392.23300170898438</v>
      </c>
    </row>
    <row r="135" spans="1:5">
      <c r="A135" t="s">
        <v>5</v>
      </c>
      <c r="B135" t="s">
        <v>76</v>
      </c>
      <c r="C135" s="1">
        <v>2009</v>
      </c>
      <c r="D135" t="s">
        <v>77</v>
      </c>
      <c r="E135" s="1">
        <v>9.3100004196166992</v>
      </c>
    </row>
    <row r="136" spans="1:5">
      <c r="A136" t="s">
        <v>5</v>
      </c>
      <c r="B136" t="s">
        <v>78</v>
      </c>
      <c r="C136" s="1">
        <v>2009</v>
      </c>
      <c r="D136" t="s">
        <v>79</v>
      </c>
      <c r="E136" s="1">
        <v>1748.927001953125</v>
      </c>
    </row>
    <row r="137" spans="1:5">
      <c r="A137" t="s">
        <v>5</v>
      </c>
      <c r="B137" t="s">
        <v>80</v>
      </c>
      <c r="C137" s="1">
        <v>2009</v>
      </c>
      <c r="D137" t="s">
        <v>81</v>
      </c>
      <c r="E137" s="1">
        <v>579.60400390625</v>
      </c>
    </row>
    <row r="138" spans="1:5">
      <c r="A138" t="s">
        <v>5</v>
      </c>
      <c r="B138" t="s">
        <v>82</v>
      </c>
      <c r="C138" s="1">
        <v>2009</v>
      </c>
      <c r="D138" t="s">
        <v>83</v>
      </c>
      <c r="E138" s="1">
        <v>166.92100524902344</v>
      </c>
    </row>
    <row r="139" spans="1:5">
      <c r="A139" t="s">
        <v>5</v>
      </c>
      <c r="B139" t="s">
        <v>84</v>
      </c>
      <c r="C139" s="1">
        <v>2009</v>
      </c>
      <c r="D139" t="s">
        <v>85</v>
      </c>
      <c r="E139" s="1">
        <v>745.32098388671875</v>
      </c>
    </row>
    <row r="140" spans="1:5">
      <c r="A140" t="s">
        <v>5</v>
      </c>
      <c r="B140" t="s">
        <v>86</v>
      </c>
      <c r="C140" s="1">
        <v>2009</v>
      </c>
      <c r="D140" t="s">
        <v>87</v>
      </c>
      <c r="E140" s="1">
        <v>828.35601806640625</v>
      </c>
    </row>
    <row r="141" spans="1:5">
      <c r="A141" t="s">
        <v>5</v>
      </c>
      <c r="B141" t="s">
        <v>88</v>
      </c>
      <c r="C141" s="1">
        <v>2009</v>
      </c>
      <c r="D141" t="s">
        <v>89</v>
      </c>
      <c r="E141" s="1">
        <v>498.52801513671875</v>
      </c>
    </row>
    <row r="142" spans="1:5">
      <c r="A142" t="s">
        <v>5</v>
      </c>
      <c r="B142" t="s">
        <v>90</v>
      </c>
      <c r="C142" s="1">
        <v>2009</v>
      </c>
      <c r="D142" t="s">
        <v>91</v>
      </c>
      <c r="E142" s="1">
        <v>2205.364013671875</v>
      </c>
    </row>
    <row r="143" spans="1:5">
      <c r="A143" t="s">
        <v>5</v>
      </c>
      <c r="B143" t="s">
        <v>92</v>
      </c>
      <c r="C143" s="1">
        <v>2009</v>
      </c>
      <c r="D143" t="s">
        <v>93</v>
      </c>
      <c r="E143" s="1">
        <v>200.70500183105469</v>
      </c>
    </row>
    <row r="144" spans="1:5">
      <c r="A144" t="s">
        <v>5</v>
      </c>
      <c r="B144" t="s">
        <v>94</v>
      </c>
      <c r="C144" s="1">
        <v>2009</v>
      </c>
      <c r="D144" t="s">
        <v>95</v>
      </c>
      <c r="E144" s="1">
        <v>4.0929999351501465</v>
      </c>
    </row>
    <row r="145" spans="1:5">
      <c r="A145" t="s">
        <v>5</v>
      </c>
      <c r="B145" t="s">
        <v>96</v>
      </c>
      <c r="C145" s="1">
        <v>2009</v>
      </c>
      <c r="D145" t="s">
        <v>97</v>
      </c>
      <c r="E145" s="1">
        <v>20.714000701904297</v>
      </c>
    </row>
    <row r="146" spans="1:5">
      <c r="A146" t="s">
        <v>5</v>
      </c>
      <c r="B146" t="s">
        <v>98</v>
      </c>
      <c r="C146" s="1">
        <v>2009</v>
      </c>
      <c r="D146" t="s">
        <v>99</v>
      </c>
      <c r="E146" s="1">
        <v>113.17299652099609</v>
      </c>
    </row>
    <row r="147" spans="1:5">
      <c r="A147" t="s">
        <v>5</v>
      </c>
      <c r="B147" t="s">
        <v>100</v>
      </c>
      <c r="C147" s="1">
        <v>2009</v>
      </c>
      <c r="D147" t="s">
        <v>101</v>
      </c>
      <c r="E147" s="1">
        <v>287.4219970703125</v>
      </c>
    </row>
    <row r="148" spans="1:5">
      <c r="A148" t="s">
        <v>5</v>
      </c>
      <c r="B148" t="s">
        <v>102</v>
      </c>
      <c r="C148" s="1">
        <v>2009</v>
      </c>
      <c r="D148" t="s">
        <v>103</v>
      </c>
      <c r="E148" s="1">
        <v>144.80799865722656</v>
      </c>
    </row>
    <row r="149" spans="1:5">
      <c r="A149" t="s">
        <v>5</v>
      </c>
      <c r="B149" t="s">
        <v>6</v>
      </c>
      <c r="C149" s="1">
        <v>2010</v>
      </c>
      <c r="D149" t="s">
        <v>7</v>
      </c>
      <c r="E149" s="1">
        <v>752.010986328125</v>
      </c>
    </row>
    <row r="150" spans="1:5">
      <c r="A150" t="s">
        <v>5</v>
      </c>
      <c r="B150" t="s">
        <v>8</v>
      </c>
      <c r="C150" s="1">
        <v>2010</v>
      </c>
      <c r="D150" t="s">
        <v>9</v>
      </c>
      <c r="E150" s="1">
        <v>25.37700080871582</v>
      </c>
    </row>
    <row r="151" spans="1:5">
      <c r="A151" t="s">
        <v>5</v>
      </c>
      <c r="B151" t="s">
        <v>10</v>
      </c>
      <c r="C151" s="1">
        <v>2010</v>
      </c>
      <c r="D151" t="s">
        <v>11</v>
      </c>
      <c r="E151" s="1">
        <v>651.35699462890625</v>
      </c>
    </row>
    <row r="152" spans="1:5">
      <c r="A152" t="s">
        <v>5</v>
      </c>
      <c r="B152" t="s">
        <v>12</v>
      </c>
      <c r="C152" s="1">
        <v>2010</v>
      </c>
      <c r="D152" t="s">
        <v>13</v>
      </c>
      <c r="E152" s="1">
        <v>14.965000152587891</v>
      </c>
    </row>
    <row r="153" spans="1:5">
      <c r="A153" t="s">
        <v>5</v>
      </c>
      <c r="B153" t="s">
        <v>14</v>
      </c>
      <c r="C153" s="1">
        <v>2010</v>
      </c>
      <c r="D153" t="s">
        <v>15</v>
      </c>
      <c r="E153" s="1">
        <v>130.52299499511719</v>
      </c>
    </row>
    <row r="154" spans="1:5">
      <c r="A154" t="s">
        <v>5</v>
      </c>
      <c r="B154" t="s">
        <v>16</v>
      </c>
      <c r="C154" s="1">
        <v>2010</v>
      </c>
      <c r="D154" t="s">
        <v>17</v>
      </c>
      <c r="E154" s="1">
        <v>3.1610000133514404</v>
      </c>
    </row>
    <row r="155" spans="1:5">
      <c r="A155" t="s">
        <v>5</v>
      </c>
      <c r="B155" t="s">
        <v>18</v>
      </c>
      <c r="C155" s="1">
        <v>2010</v>
      </c>
      <c r="D155" t="s">
        <v>19</v>
      </c>
      <c r="E155" s="1">
        <v>25.400999069213867</v>
      </c>
    </row>
    <row r="156" spans="1:5">
      <c r="A156" t="s">
        <v>5</v>
      </c>
      <c r="B156" t="s">
        <v>20</v>
      </c>
      <c r="C156" s="1">
        <v>2010</v>
      </c>
      <c r="D156" t="s">
        <v>21</v>
      </c>
      <c r="E156" s="1">
        <v>35.630001068115234</v>
      </c>
    </row>
    <row r="157" spans="1:5">
      <c r="A157" t="s">
        <v>5</v>
      </c>
      <c r="B157" t="s">
        <v>22</v>
      </c>
      <c r="C157" s="1">
        <v>2010</v>
      </c>
      <c r="D157" t="s">
        <v>23</v>
      </c>
      <c r="E157" s="1">
        <v>3979.60302734375</v>
      </c>
    </row>
    <row r="158" spans="1:5">
      <c r="A158" t="s">
        <v>5</v>
      </c>
      <c r="B158" t="s">
        <v>24</v>
      </c>
      <c r="C158" s="1">
        <v>2010</v>
      </c>
      <c r="D158" t="s">
        <v>25</v>
      </c>
      <c r="E158" s="1">
        <v>48809.73828125</v>
      </c>
    </row>
    <row r="159" spans="1:5">
      <c r="A159" t="s">
        <v>5</v>
      </c>
      <c r="B159" t="s">
        <v>26</v>
      </c>
      <c r="C159" s="1">
        <v>2010</v>
      </c>
      <c r="D159" t="s">
        <v>27</v>
      </c>
      <c r="E159" s="1">
        <v>2290.89208984375</v>
      </c>
    </row>
    <row r="160" spans="1:5">
      <c r="A160" t="s">
        <v>5</v>
      </c>
      <c r="B160" t="s">
        <v>28</v>
      </c>
      <c r="C160" s="1">
        <v>2010</v>
      </c>
      <c r="D160" t="s">
        <v>29</v>
      </c>
      <c r="E160" s="1">
        <v>1990.0269775390625</v>
      </c>
    </row>
    <row r="161" spans="1:5">
      <c r="A161" t="s">
        <v>5</v>
      </c>
      <c r="B161" t="s">
        <v>30</v>
      </c>
      <c r="C161" s="1">
        <v>2010</v>
      </c>
      <c r="D161" t="s">
        <v>31</v>
      </c>
      <c r="E161" s="1">
        <v>978.9110107421875</v>
      </c>
    </row>
    <row r="162" spans="1:5">
      <c r="A162" t="s">
        <v>5</v>
      </c>
      <c r="B162" t="s">
        <v>32</v>
      </c>
      <c r="C162" s="1">
        <v>2010</v>
      </c>
      <c r="D162" t="s">
        <v>33</v>
      </c>
      <c r="E162" s="1">
        <v>7731.77392578125</v>
      </c>
    </row>
    <row r="163" spans="1:5">
      <c r="A163" t="s">
        <v>5</v>
      </c>
      <c r="B163" t="s">
        <v>34</v>
      </c>
      <c r="C163" s="1">
        <v>2010</v>
      </c>
      <c r="D163" t="s">
        <v>35</v>
      </c>
      <c r="E163" s="1">
        <v>2660.3740234375</v>
      </c>
    </row>
    <row r="164" spans="1:5">
      <c r="A164" t="s">
        <v>5</v>
      </c>
      <c r="B164" t="s">
        <v>36</v>
      </c>
      <c r="C164" s="1">
        <v>2010</v>
      </c>
      <c r="D164" t="s">
        <v>37</v>
      </c>
      <c r="E164" s="1">
        <v>7112.28076171875</v>
      </c>
    </row>
    <row r="165" spans="1:5">
      <c r="A165" t="s">
        <v>5</v>
      </c>
      <c r="B165" t="s">
        <v>38</v>
      </c>
      <c r="C165" s="1">
        <v>2010</v>
      </c>
      <c r="D165" t="s">
        <v>39</v>
      </c>
      <c r="E165" s="1">
        <v>3799.011962890625</v>
      </c>
    </row>
    <row r="166" spans="1:5">
      <c r="A166" t="s">
        <v>5</v>
      </c>
      <c r="B166" t="s">
        <v>40</v>
      </c>
      <c r="C166" s="1">
        <v>2010</v>
      </c>
      <c r="D166" t="s">
        <v>41</v>
      </c>
      <c r="E166" s="1">
        <v>2280.27001953125</v>
      </c>
    </row>
    <row r="167" spans="1:5">
      <c r="A167" t="s">
        <v>5</v>
      </c>
      <c r="B167" t="s">
        <v>42</v>
      </c>
      <c r="C167" s="1">
        <v>2010</v>
      </c>
      <c r="D167" t="s">
        <v>43</v>
      </c>
      <c r="E167" s="1">
        <v>1475.31298828125</v>
      </c>
    </row>
    <row r="168" spans="1:5">
      <c r="A168" t="s">
        <v>5</v>
      </c>
      <c r="B168" t="s">
        <v>44</v>
      </c>
      <c r="C168" s="1">
        <v>2010</v>
      </c>
      <c r="D168" t="s">
        <v>45</v>
      </c>
      <c r="E168" s="1">
        <v>6660.12109375</v>
      </c>
    </row>
    <row r="169" spans="1:5">
      <c r="A169" t="s">
        <v>5</v>
      </c>
      <c r="B169" t="s">
        <v>46</v>
      </c>
      <c r="C169" s="1">
        <v>2010</v>
      </c>
      <c r="D169" t="s">
        <v>47</v>
      </c>
      <c r="E169" s="1">
        <v>79842.25</v>
      </c>
    </row>
    <row r="170" spans="1:5">
      <c r="A170" t="s">
        <v>5</v>
      </c>
      <c r="B170" t="s">
        <v>48</v>
      </c>
      <c r="C170" s="1">
        <v>2010</v>
      </c>
      <c r="D170" t="s">
        <v>49</v>
      </c>
      <c r="E170" s="1">
        <v>19372.28515625</v>
      </c>
    </row>
    <row r="171" spans="1:5">
      <c r="A171" t="s">
        <v>5</v>
      </c>
      <c r="B171" t="s">
        <v>50</v>
      </c>
      <c r="C171" s="1">
        <v>2010</v>
      </c>
      <c r="D171" t="s">
        <v>51</v>
      </c>
      <c r="E171" s="1">
        <v>13277.1181640625</v>
      </c>
    </row>
    <row r="172" spans="1:5">
      <c r="A172" t="s">
        <v>5</v>
      </c>
      <c r="B172" t="s">
        <v>52</v>
      </c>
      <c r="C172" s="1">
        <v>2010</v>
      </c>
      <c r="D172" t="s">
        <v>53</v>
      </c>
      <c r="E172" s="1">
        <v>5922.2890625</v>
      </c>
    </row>
    <row r="173" spans="1:5">
      <c r="A173" t="s">
        <v>5</v>
      </c>
      <c r="B173" t="s">
        <v>54</v>
      </c>
      <c r="C173" s="1">
        <v>2010</v>
      </c>
      <c r="D173" t="s">
        <v>55</v>
      </c>
      <c r="E173" s="1">
        <v>529.69500732421875</v>
      </c>
    </row>
    <row r="174" spans="1:5">
      <c r="A174" t="s">
        <v>5</v>
      </c>
      <c r="B174" t="s">
        <v>56</v>
      </c>
      <c r="C174" s="1">
        <v>2010</v>
      </c>
      <c r="D174" t="s">
        <v>57</v>
      </c>
      <c r="E174" s="1">
        <v>1408.635986328125</v>
      </c>
    </row>
    <row r="175" spans="1:5">
      <c r="A175" t="s">
        <v>5</v>
      </c>
      <c r="B175" t="s">
        <v>58</v>
      </c>
      <c r="C175" s="1">
        <v>2010</v>
      </c>
      <c r="D175" t="s">
        <v>59</v>
      </c>
      <c r="E175" s="1">
        <v>31243.4921875</v>
      </c>
    </row>
    <row r="176" spans="1:5">
      <c r="A176" t="s">
        <v>5</v>
      </c>
      <c r="B176" t="s">
        <v>60</v>
      </c>
      <c r="C176" s="1">
        <v>2010</v>
      </c>
      <c r="D176" t="s">
        <v>61</v>
      </c>
      <c r="E176" s="1">
        <v>10.987000465393066</v>
      </c>
    </row>
    <row r="177" spans="1:5">
      <c r="A177" t="s">
        <v>5</v>
      </c>
      <c r="B177" t="s">
        <v>62</v>
      </c>
      <c r="C177" s="1">
        <v>2010</v>
      </c>
      <c r="D177" t="s">
        <v>63</v>
      </c>
      <c r="E177" s="1">
        <v>0.38299998641014099</v>
      </c>
    </row>
    <row r="178" spans="1:5">
      <c r="A178" t="s">
        <v>5</v>
      </c>
      <c r="B178" t="s">
        <v>64</v>
      </c>
      <c r="C178" s="1">
        <v>2010</v>
      </c>
      <c r="D178" t="s">
        <v>65</v>
      </c>
      <c r="E178" s="1">
        <v>41.208999633789063</v>
      </c>
    </row>
    <row r="179" spans="1:5">
      <c r="A179" t="s">
        <v>5</v>
      </c>
      <c r="B179" t="s">
        <v>66</v>
      </c>
      <c r="C179" s="1">
        <v>2010</v>
      </c>
      <c r="D179" t="s">
        <v>67</v>
      </c>
      <c r="E179" s="1">
        <v>14385.171875</v>
      </c>
    </row>
    <row r="180" spans="1:5">
      <c r="A180" t="s">
        <v>5</v>
      </c>
      <c r="B180" t="s">
        <v>68</v>
      </c>
      <c r="C180" s="1">
        <v>2010</v>
      </c>
      <c r="D180" t="s">
        <v>69</v>
      </c>
      <c r="E180" s="1">
        <v>2973.842041015625</v>
      </c>
    </row>
    <row r="181" spans="1:5">
      <c r="A181" t="s">
        <v>5</v>
      </c>
      <c r="B181" t="s">
        <v>70</v>
      </c>
      <c r="C181" s="1">
        <v>2010</v>
      </c>
      <c r="D181" t="s">
        <v>71</v>
      </c>
      <c r="E181" s="1">
        <v>2641.39306640625</v>
      </c>
    </row>
    <row r="182" spans="1:5">
      <c r="A182" t="s">
        <v>5</v>
      </c>
      <c r="B182" t="s">
        <v>72</v>
      </c>
      <c r="C182" s="1">
        <v>2010</v>
      </c>
      <c r="D182" t="s">
        <v>73</v>
      </c>
      <c r="E182" s="1">
        <v>1951.9639892578125</v>
      </c>
    </row>
    <row r="183" spans="1:5">
      <c r="A183" t="s">
        <v>5</v>
      </c>
      <c r="B183" t="s">
        <v>74</v>
      </c>
      <c r="C183" s="1">
        <v>2010</v>
      </c>
      <c r="D183" t="s">
        <v>75</v>
      </c>
      <c r="E183" s="1">
        <v>480.67498779296875</v>
      </c>
    </row>
    <row r="184" spans="1:5">
      <c r="A184" t="s">
        <v>5</v>
      </c>
      <c r="B184" t="s">
        <v>76</v>
      </c>
      <c r="C184" s="1">
        <v>2010</v>
      </c>
      <c r="D184" t="s">
        <v>77</v>
      </c>
      <c r="E184" s="1">
        <v>11.380000114440918</v>
      </c>
    </row>
    <row r="185" spans="1:5">
      <c r="A185" t="s">
        <v>5</v>
      </c>
      <c r="B185" t="s">
        <v>78</v>
      </c>
      <c r="C185" s="1">
        <v>2010</v>
      </c>
      <c r="D185" t="s">
        <v>79</v>
      </c>
      <c r="E185" s="1">
        <v>1972.7850341796875</v>
      </c>
    </row>
    <row r="186" spans="1:5">
      <c r="A186" t="s">
        <v>5</v>
      </c>
      <c r="B186" t="s">
        <v>80</v>
      </c>
      <c r="C186" s="1">
        <v>2010</v>
      </c>
      <c r="D186" t="s">
        <v>81</v>
      </c>
      <c r="E186" s="1">
        <v>1038.0889892578125</v>
      </c>
    </row>
    <row r="187" spans="1:5">
      <c r="A187" t="s">
        <v>5</v>
      </c>
      <c r="B187" t="s">
        <v>82</v>
      </c>
      <c r="C187" s="1">
        <v>2010</v>
      </c>
      <c r="D187" t="s">
        <v>83</v>
      </c>
      <c r="E187" s="1">
        <v>210.24200439453125</v>
      </c>
    </row>
    <row r="188" spans="1:5">
      <c r="A188" t="s">
        <v>5</v>
      </c>
      <c r="B188" t="s">
        <v>84</v>
      </c>
      <c r="C188" s="1">
        <v>2010</v>
      </c>
      <c r="D188" t="s">
        <v>85</v>
      </c>
      <c r="E188" s="1">
        <v>1257.9610595703125</v>
      </c>
    </row>
    <row r="189" spans="1:5">
      <c r="A189" t="s">
        <v>5</v>
      </c>
      <c r="B189" t="s">
        <v>86</v>
      </c>
      <c r="C189" s="1">
        <v>2010</v>
      </c>
      <c r="D189" t="s">
        <v>87</v>
      </c>
      <c r="E189" s="1">
        <v>1387.7989501953125</v>
      </c>
    </row>
    <row r="190" spans="1:5">
      <c r="A190" t="s">
        <v>5</v>
      </c>
      <c r="B190" t="s">
        <v>88</v>
      </c>
      <c r="C190" s="1">
        <v>2010</v>
      </c>
      <c r="D190" t="s">
        <v>89</v>
      </c>
      <c r="E190" s="1">
        <v>643.28399658203125</v>
      </c>
    </row>
    <row r="191" spans="1:5">
      <c r="A191" t="s">
        <v>5</v>
      </c>
      <c r="B191" t="s">
        <v>90</v>
      </c>
      <c r="C191" s="1">
        <v>2010</v>
      </c>
      <c r="D191" t="s">
        <v>91</v>
      </c>
      <c r="E191" s="1">
        <v>5784.97314453125</v>
      </c>
    </row>
    <row r="192" spans="1:5">
      <c r="A192" t="s">
        <v>5</v>
      </c>
      <c r="B192" t="s">
        <v>92</v>
      </c>
      <c r="C192" s="1">
        <v>2010</v>
      </c>
      <c r="D192" t="s">
        <v>93</v>
      </c>
      <c r="E192" s="1">
        <v>363.21499633789063</v>
      </c>
    </row>
    <row r="193" spans="1:5">
      <c r="A193" t="s">
        <v>5</v>
      </c>
      <c r="B193" t="s">
        <v>94</v>
      </c>
      <c r="C193" s="1">
        <v>2010</v>
      </c>
      <c r="D193" t="s">
        <v>95</v>
      </c>
      <c r="E193" s="1">
        <v>5.0739998817443848</v>
      </c>
    </row>
    <row r="194" spans="1:5">
      <c r="A194" t="s">
        <v>5</v>
      </c>
      <c r="B194" t="s">
        <v>96</v>
      </c>
      <c r="C194" s="1">
        <v>2010</v>
      </c>
      <c r="D194" t="s">
        <v>97</v>
      </c>
      <c r="E194" s="1">
        <v>27.256999969482422</v>
      </c>
    </row>
    <row r="195" spans="1:5">
      <c r="A195" t="s">
        <v>5</v>
      </c>
      <c r="B195" t="s">
        <v>98</v>
      </c>
      <c r="C195" s="1">
        <v>2010</v>
      </c>
      <c r="D195" t="s">
        <v>99</v>
      </c>
      <c r="E195" s="1">
        <v>137.70700073242188</v>
      </c>
    </row>
    <row r="196" spans="1:5">
      <c r="A196" t="s">
        <v>5</v>
      </c>
      <c r="B196" t="s">
        <v>100</v>
      </c>
      <c r="C196" s="1">
        <v>2010</v>
      </c>
      <c r="D196" t="s">
        <v>101</v>
      </c>
      <c r="E196" s="1">
        <v>354.614013671875</v>
      </c>
    </row>
    <row r="197" spans="1:5">
      <c r="A197" t="s">
        <v>5</v>
      </c>
      <c r="B197" t="s">
        <v>102</v>
      </c>
      <c r="C197" s="1">
        <v>2010</v>
      </c>
      <c r="D197" t="s">
        <v>103</v>
      </c>
      <c r="E197" s="1">
        <v>176.75900268554688</v>
      </c>
    </row>
    <row r="198" spans="1:5">
      <c r="A198" t="s">
        <v>5</v>
      </c>
      <c r="B198" t="s">
        <v>6</v>
      </c>
      <c r="C198" s="1">
        <v>2011</v>
      </c>
      <c r="D198" t="s">
        <v>7</v>
      </c>
      <c r="E198" s="1">
        <v>742.5260009765625</v>
      </c>
    </row>
    <row r="199" spans="1:5">
      <c r="A199" t="s">
        <v>5</v>
      </c>
      <c r="B199" t="s">
        <v>8</v>
      </c>
      <c r="C199" s="1">
        <v>2011</v>
      </c>
      <c r="D199" t="s">
        <v>9</v>
      </c>
      <c r="E199" s="1">
        <v>32.965000152587891</v>
      </c>
    </row>
    <row r="200" spans="1:5">
      <c r="A200" t="s">
        <v>5</v>
      </c>
      <c r="B200" t="s">
        <v>10</v>
      </c>
      <c r="C200" s="1">
        <v>2011</v>
      </c>
      <c r="D200" t="s">
        <v>11</v>
      </c>
      <c r="E200" s="1">
        <v>827.31097412109375</v>
      </c>
    </row>
    <row r="201" spans="1:5">
      <c r="A201" t="s">
        <v>5</v>
      </c>
      <c r="B201" t="s">
        <v>12</v>
      </c>
      <c r="C201" s="1">
        <v>2011</v>
      </c>
      <c r="D201" t="s">
        <v>13</v>
      </c>
      <c r="E201" s="1">
        <v>6.1350002288818359</v>
      </c>
    </row>
    <row r="202" spans="1:5">
      <c r="A202" t="s">
        <v>5</v>
      </c>
      <c r="B202" t="s">
        <v>14</v>
      </c>
      <c r="C202" s="1">
        <v>2011</v>
      </c>
      <c r="D202" t="s">
        <v>15</v>
      </c>
      <c r="E202" s="1">
        <v>62.604000091552734</v>
      </c>
    </row>
    <row r="203" spans="1:5">
      <c r="A203" t="s">
        <v>5</v>
      </c>
      <c r="B203" t="s">
        <v>16</v>
      </c>
      <c r="C203" s="1">
        <v>2011</v>
      </c>
      <c r="D203" t="s">
        <v>17</v>
      </c>
      <c r="E203" s="1">
        <v>1.3459999561309814</v>
      </c>
    </row>
    <row r="204" spans="1:5">
      <c r="A204" t="s">
        <v>5</v>
      </c>
      <c r="B204" t="s">
        <v>18</v>
      </c>
      <c r="C204" s="1">
        <v>2011</v>
      </c>
      <c r="D204" t="s">
        <v>19</v>
      </c>
      <c r="E204" s="1">
        <v>31.434000015258789</v>
      </c>
    </row>
    <row r="205" spans="1:5">
      <c r="A205" t="s">
        <v>5</v>
      </c>
      <c r="B205" t="s">
        <v>20</v>
      </c>
      <c r="C205" s="1">
        <v>2011</v>
      </c>
      <c r="D205" t="s">
        <v>21</v>
      </c>
      <c r="E205" s="1">
        <v>47.722999572753906</v>
      </c>
    </row>
    <row r="206" spans="1:5">
      <c r="A206" t="s">
        <v>5</v>
      </c>
      <c r="B206" t="s">
        <v>22</v>
      </c>
      <c r="C206" s="1">
        <v>2011</v>
      </c>
      <c r="D206" t="s">
        <v>23</v>
      </c>
      <c r="E206" s="1">
        <v>4725.6640625</v>
      </c>
    </row>
    <row r="207" spans="1:5">
      <c r="A207" t="s">
        <v>5</v>
      </c>
      <c r="B207" t="s">
        <v>24</v>
      </c>
      <c r="C207" s="1">
        <v>2011</v>
      </c>
      <c r="D207" t="s">
        <v>25</v>
      </c>
      <c r="E207" s="1">
        <v>59048.62109375</v>
      </c>
    </row>
    <row r="208" spans="1:5">
      <c r="A208" t="s">
        <v>5</v>
      </c>
      <c r="B208" t="s">
        <v>26</v>
      </c>
      <c r="C208" s="1">
        <v>2011</v>
      </c>
      <c r="D208" t="s">
        <v>27</v>
      </c>
      <c r="E208" s="1">
        <v>2460.423095703125</v>
      </c>
    </row>
    <row r="209" spans="1:5">
      <c r="A209" t="s">
        <v>5</v>
      </c>
      <c r="B209" t="s">
        <v>28</v>
      </c>
      <c r="C209" s="1">
        <v>2011</v>
      </c>
      <c r="D209" t="s">
        <v>29</v>
      </c>
      <c r="E209" s="1">
        <v>2305.5009765625</v>
      </c>
    </row>
    <row r="210" spans="1:5">
      <c r="A210" t="s">
        <v>5</v>
      </c>
      <c r="B210" t="s">
        <v>30</v>
      </c>
      <c r="C210" s="1">
        <v>2011</v>
      </c>
      <c r="D210" t="s">
        <v>31</v>
      </c>
      <c r="E210" s="1">
        <v>1117.9410400390625</v>
      </c>
    </row>
    <row r="211" spans="1:5">
      <c r="A211" t="s">
        <v>5</v>
      </c>
      <c r="B211" t="s">
        <v>32</v>
      </c>
      <c r="C211" s="1">
        <v>2011</v>
      </c>
      <c r="D211" t="s">
        <v>33</v>
      </c>
      <c r="E211" s="1">
        <v>9605.65234375</v>
      </c>
    </row>
    <row r="212" spans="1:5">
      <c r="A212" t="s">
        <v>5</v>
      </c>
      <c r="B212" t="s">
        <v>34</v>
      </c>
      <c r="C212" s="1">
        <v>2011</v>
      </c>
      <c r="D212" t="s">
        <v>35</v>
      </c>
      <c r="E212" s="1">
        <v>2758.95703125</v>
      </c>
    </row>
    <row r="213" spans="1:5">
      <c r="A213" t="s">
        <v>5</v>
      </c>
      <c r="B213" t="s">
        <v>36</v>
      </c>
      <c r="C213" s="1">
        <v>2011</v>
      </c>
      <c r="D213" t="s">
        <v>37</v>
      </c>
      <c r="E213" s="1">
        <v>8693.2548828125</v>
      </c>
    </row>
    <row r="214" spans="1:5">
      <c r="A214" t="s">
        <v>5</v>
      </c>
      <c r="B214" t="s">
        <v>38</v>
      </c>
      <c r="C214" s="1">
        <v>2011</v>
      </c>
      <c r="D214" t="s">
        <v>39</v>
      </c>
      <c r="E214" s="1">
        <v>4282.8291015625</v>
      </c>
    </row>
    <row r="215" spans="1:5">
      <c r="A215" t="s">
        <v>5</v>
      </c>
      <c r="B215" t="s">
        <v>40</v>
      </c>
      <c r="C215" s="1">
        <v>2011</v>
      </c>
      <c r="D215" t="s">
        <v>41</v>
      </c>
      <c r="E215" s="1">
        <v>3303.7470703125</v>
      </c>
    </row>
    <row r="216" spans="1:5">
      <c r="A216" t="s">
        <v>5</v>
      </c>
      <c r="B216" t="s">
        <v>42</v>
      </c>
      <c r="C216" s="1">
        <v>2011</v>
      </c>
      <c r="D216" t="s">
        <v>43</v>
      </c>
      <c r="E216" s="1">
        <v>1502.1190185546875</v>
      </c>
    </row>
    <row r="217" spans="1:5">
      <c r="A217" t="s">
        <v>5</v>
      </c>
      <c r="B217" t="s">
        <v>44</v>
      </c>
      <c r="C217" s="1">
        <v>2011</v>
      </c>
      <c r="D217" t="s">
        <v>45</v>
      </c>
      <c r="E217" s="1">
        <v>7997.06103515625</v>
      </c>
    </row>
    <row r="218" spans="1:5">
      <c r="A218" t="s">
        <v>5</v>
      </c>
      <c r="B218" t="s">
        <v>46</v>
      </c>
      <c r="C218" s="1">
        <v>2011</v>
      </c>
      <c r="D218" t="s">
        <v>47</v>
      </c>
      <c r="E218" s="1">
        <v>73776.5</v>
      </c>
    </row>
    <row r="219" spans="1:5">
      <c r="A219" t="s">
        <v>5</v>
      </c>
      <c r="B219" t="s">
        <v>48</v>
      </c>
      <c r="C219" s="1">
        <v>2011</v>
      </c>
      <c r="D219" t="s">
        <v>49</v>
      </c>
      <c r="E219" s="1">
        <v>20401.6328125</v>
      </c>
    </row>
    <row r="220" spans="1:5">
      <c r="A220" t="s">
        <v>5</v>
      </c>
      <c r="B220" t="s">
        <v>50</v>
      </c>
      <c r="C220" s="1">
        <v>2011</v>
      </c>
      <c r="D220" t="s">
        <v>51</v>
      </c>
      <c r="E220" s="1">
        <v>16328.3828125</v>
      </c>
    </row>
    <row r="221" spans="1:5">
      <c r="A221" t="s">
        <v>5</v>
      </c>
      <c r="B221" t="s">
        <v>52</v>
      </c>
      <c r="C221" s="1">
        <v>2011</v>
      </c>
      <c r="D221" t="s">
        <v>53</v>
      </c>
      <c r="E221" s="1">
        <v>8045.01220703125</v>
      </c>
    </row>
    <row r="222" spans="1:5">
      <c r="A222" t="s">
        <v>5</v>
      </c>
      <c r="B222" t="s">
        <v>54</v>
      </c>
      <c r="C222" s="1">
        <v>2011</v>
      </c>
      <c r="D222" t="s">
        <v>55</v>
      </c>
      <c r="E222" s="1">
        <v>577.4730224609375</v>
      </c>
    </row>
    <row r="223" spans="1:5">
      <c r="A223" t="s">
        <v>5</v>
      </c>
      <c r="B223" t="s">
        <v>56</v>
      </c>
      <c r="C223" s="1">
        <v>2011</v>
      </c>
      <c r="D223" t="s">
        <v>57</v>
      </c>
      <c r="E223" s="1">
        <v>1680.2879638671875</v>
      </c>
    </row>
    <row r="224" spans="1:5">
      <c r="A224" t="s">
        <v>5</v>
      </c>
      <c r="B224" t="s">
        <v>58</v>
      </c>
      <c r="C224" s="1">
        <v>2011</v>
      </c>
      <c r="D224" t="s">
        <v>59</v>
      </c>
      <c r="E224" s="1">
        <v>32334.107421875</v>
      </c>
    </row>
    <row r="225" spans="1:5">
      <c r="A225" t="s">
        <v>5</v>
      </c>
      <c r="B225" t="s">
        <v>60</v>
      </c>
      <c r="C225" s="1">
        <v>2011</v>
      </c>
      <c r="D225" t="s">
        <v>61</v>
      </c>
      <c r="E225" s="1">
        <v>1.8530000448226929</v>
      </c>
    </row>
    <row r="226" spans="1:5">
      <c r="A226" t="s">
        <v>5</v>
      </c>
      <c r="B226" t="s">
        <v>62</v>
      </c>
      <c r="C226" s="1">
        <v>2011</v>
      </c>
      <c r="D226" t="s">
        <v>63</v>
      </c>
      <c r="E226" s="1">
        <v>0.60100001096725464</v>
      </c>
    </row>
    <row r="227" spans="1:5">
      <c r="A227" t="s">
        <v>5</v>
      </c>
      <c r="B227" t="s">
        <v>64</v>
      </c>
      <c r="C227" s="1">
        <v>2011</v>
      </c>
      <c r="D227" t="s">
        <v>65</v>
      </c>
      <c r="E227" s="1">
        <v>17.138999938964844</v>
      </c>
    </row>
    <row r="228" spans="1:5">
      <c r="A228" t="s">
        <v>5</v>
      </c>
      <c r="B228" t="s">
        <v>66</v>
      </c>
      <c r="C228" s="1">
        <v>2011</v>
      </c>
      <c r="D228" t="s">
        <v>67</v>
      </c>
      <c r="E228" s="1">
        <v>20368.22265625</v>
      </c>
    </row>
    <row r="229" spans="1:5">
      <c r="A229" t="s">
        <v>5</v>
      </c>
      <c r="B229" t="s">
        <v>68</v>
      </c>
      <c r="C229" s="1">
        <v>2011</v>
      </c>
      <c r="D229" t="s">
        <v>69</v>
      </c>
      <c r="E229" s="1">
        <v>3359.387939453125</v>
      </c>
    </row>
    <row r="230" spans="1:5">
      <c r="A230" t="s">
        <v>5</v>
      </c>
      <c r="B230" t="s">
        <v>70</v>
      </c>
      <c r="C230" s="1">
        <v>2011</v>
      </c>
      <c r="D230" t="s">
        <v>71</v>
      </c>
      <c r="E230" s="1">
        <v>3035.81494140625</v>
      </c>
    </row>
    <row r="231" spans="1:5">
      <c r="A231" t="s">
        <v>5</v>
      </c>
      <c r="B231" t="s">
        <v>72</v>
      </c>
      <c r="C231" s="1">
        <v>2011</v>
      </c>
      <c r="D231" t="s">
        <v>73</v>
      </c>
      <c r="E231" s="1">
        <v>2268.29296875</v>
      </c>
    </row>
    <row r="232" spans="1:5">
      <c r="A232" t="s">
        <v>5</v>
      </c>
      <c r="B232" t="s">
        <v>74</v>
      </c>
      <c r="C232" s="1">
        <v>2011</v>
      </c>
      <c r="D232" t="s">
        <v>75</v>
      </c>
      <c r="E232" s="1">
        <v>562.60302734375</v>
      </c>
    </row>
    <row r="233" spans="1:5">
      <c r="A233" t="s">
        <v>5</v>
      </c>
      <c r="B233" t="s">
        <v>76</v>
      </c>
      <c r="C233" s="1">
        <v>2011</v>
      </c>
      <c r="D233" t="s">
        <v>77</v>
      </c>
      <c r="E233" s="1">
        <v>9.9720001220703125</v>
      </c>
    </row>
    <row r="234" spans="1:5">
      <c r="A234" t="s">
        <v>5</v>
      </c>
      <c r="B234" t="s">
        <v>78</v>
      </c>
      <c r="C234" s="1">
        <v>2011</v>
      </c>
      <c r="D234" t="s">
        <v>79</v>
      </c>
      <c r="E234" s="1">
        <v>1651.0589599609375</v>
      </c>
    </row>
    <row r="235" spans="1:5">
      <c r="A235" t="s">
        <v>5</v>
      </c>
      <c r="B235" t="s">
        <v>80</v>
      </c>
      <c r="C235" s="1">
        <v>2011</v>
      </c>
      <c r="D235" t="s">
        <v>81</v>
      </c>
      <c r="E235" s="1">
        <v>1215.5350341796875</v>
      </c>
    </row>
    <row r="236" spans="1:5">
      <c r="A236" t="s">
        <v>5</v>
      </c>
      <c r="B236" t="s">
        <v>82</v>
      </c>
      <c r="C236" s="1">
        <v>2011</v>
      </c>
      <c r="D236" t="s">
        <v>83</v>
      </c>
      <c r="E236" s="1">
        <v>188.84700012207031</v>
      </c>
    </row>
    <row r="237" spans="1:5">
      <c r="A237" t="s">
        <v>5</v>
      </c>
      <c r="B237" t="s">
        <v>84</v>
      </c>
      <c r="C237" s="1">
        <v>2011</v>
      </c>
      <c r="D237" t="s">
        <v>85</v>
      </c>
      <c r="E237" s="1">
        <v>1678.2259521484375</v>
      </c>
    </row>
    <row r="238" spans="1:5">
      <c r="A238" t="s">
        <v>5</v>
      </c>
      <c r="B238" t="s">
        <v>86</v>
      </c>
      <c r="C238" s="1">
        <v>2011</v>
      </c>
      <c r="D238" t="s">
        <v>87</v>
      </c>
      <c r="E238" s="1">
        <v>1416.2349853515625</v>
      </c>
    </row>
    <row r="239" spans="1:5">
      <c r="A239" t="s">
        <v>5</v>
      </c>
      <c r="B239" t="s">
        <v>88</v>
      </c>
      <c r="C239" s="1">
        <v>2011</v>
      </c>
      <c r="D239" t="s">
        <v>89</v>
      </c>
      <c r="E239" s="1">
        <v>572.5360107421875</v>
      </c>
    </row>
    <row r="240" spans="1:5">
      <c r="A240" t="s">
        <v>5</v>
      </c>
      <c r="B240" t="s">
        <v>90</v>
      </c>
      <c r="C240" s="1">
        <v>2011</v>
      </c>
      <c r="D240" t="s">
        <v>91</v>
      </c>
      <c r="E240" s="1">
        <v>7833.419921875</v>
      </c>
    </row>
    <row r="241" spans="1:5">
      <c r="A241" t="s">
        <v>5</v>
      </c>
      <c r="B241" t="s">
        <v>92</v>
      </c>
      <c r="C241" s="1">
        <v>2011</v>
      </c>
      <c r="D241" t="s">
        <v>93</v>
      </c>
      <c r="E241" s="1">
        <v>426.9169921875</v>
      </c>
    </row>
    <row r="242" spans="1:5">
      <c r="A242" t="s">
        <v>5</v>
      </c>
      <c r="B242" t="s">
        <v>94</v>
      </c>
      <c r="C242" s="1">
        <v>2011</v>
      </c>
      <c r="D242" t="s">
        <v>95</v>
      </c>
      <c r="E242" s="1">
        <v>4.6350002288818359</v>
      </c>
    </row>
    <row r="243" spans="1:5">
      <c r="A243" t="s">
        <v>5</v>
      </c>
      <c r="B243" t="s">
        <v>96</v>
      </c>
      <c r="C243" s="1">
        <v>2011</v>
      </c>
      <c r="D243" t="s">
        <v>97</v>
      </c>
      <c r="E243" s="1">
        <v>31.917999267578125</v>
      </c>
    </row>
    <row r="244" spans="1:5">
      <c r="A244" t="s">
        <v>5</v>
      </c>
      <c r="B244" t="s">
        <v>98</v>
      </c>
      <c r="C244" s="1">
        <v>2011</v>
      </c>
      <c r="D244" t="s">
        <v>99</v>
      </c>
      <c r="E244" s="1">
        <v>120.73100280761719</v>
      </c>
    </row>
    <row r="245" spans="1:5">
      <c r="A245" t="s">
        <v>5</v>
      </c>
      <c r="B245" t="s">
        <v>100</v>
      </c>
      <c r="C245" s="1">
        <v>2011</v>
      </c>
      <c r="D245" t="s">
        <v>101</v>
      </c>
      <c r="E245" s="1">
        <v>299.489013671875</v>
      </c>
    </row>
    <row r="246" spans="1:5">
      <c r="A246" t="s">
        <v>5</v>
      </c>
      <c r="B246" t="s">
        <v>102</v>
      </c>
      <c r="C246" s="1">
        <v>2011</v>
      </c>
      <c r="D246" t="s">
        <v>103</v>
      </c>
      <c r="E246" s="1">
        <v>155.40899658203125</v>
      </c>
    </row>
    <row r="247" spans="1:5">
      <c r="A247" t="s">
        <v>5</v>
      </c>
      <c r="B247" t="s">
        <v>6</v>
      </c>
      <c r="C247" s="1">
        <v>2012</v>
      </c>
      <c r="D247" t="s">
        <v>7</v>
      </c>
      <c r="E247" s="1">
        <v>866.15399169921875</v>
      </c>
    </row>
    <row r="248" spans="1:5">
      <c r="A248" t="s">
        <v>5</v>
      </c>
      <c r="B248" t="s">
        <v>8</v>
      </c>
      <c r="C248" s="1">
        <v>2012</v>
      </c>
      <c r="D248" t="s">
        <v>9</v>
      </c>
      <c r="E248" s="1">
        <v>30.409999847412109</v>
      </c>
    </row>
    <row r="249" spans="1:5">
      <c r="A249" t="s">
        <v>5</v>
      </c>
      <c r="B249" t="s">
        <v>10</v>
      </c>
      <c r="C249" s="1">
        <v>2012</v>
      </c>
      <c r="D249" t="s">
        <v>11</v>
      </c>
      <c r="E249" s="1">
        <v>795.37799072265625</v>
      </c>
    </row>
    <row r="250" spans="1:5">
      <c r="A250" t="s">
        <v>5</v>
      </c>
      <c r="B250" t="s">
        <v>12</v>
      </c>
      <c r="C250" s="1">
        <v>2012</v>
      </c>
      <c r="D250" t="s">
        <v>13</v>
      </c>
      <c r="E250" s="1">
        <v>7.6560001373291016</v>
      </c>
    </row>
    <row r="251" spans="1:5">
      <c r="A251" t="s">
        <v>5</v>
      </c>
      <c r="B251" t="s">
        <v>14</v>
      </c>
      <c r="C251" s="1">
        <v>2012</v>
      </c>
      <c r="D251" t="s">
        <v>15</v>
      </c>
      <c r="E251" s="1">
        <v>167.90800476074219</v>
      </c>
    </row>
    <row r="252" spans="1:5">
      <c r="A252" t="s">
        <v>5</v>
      </c>
      <c r="B252" t="s">
        <v>16</v>
      </c>
      <c r="C252" s="1">
        <v>2012</v>
      </c>
      <c r="D252" t="s">
        <v>17</v>
      </c>
      <c r="E252" s="1">
        <v>1.1629999876022339</v>
      </c>
    </row>
    <row r="253" spans="1:5">
      <c r="A253" t="s">
        <v>5</v>
      </c>
      <c r="B253" t="s">
        <v>18</v>
      </c>
      <c r="C253" s="1">
        <v>2012</v>
      </c>
      <c r="D253" t="s">
        <v>19</v>
      </c>
      <c r="E253" s="1">
        <v>48.877998352050781</v>
      </c>
    </row>
    <row r="254" spans="1:5">
      <c r="A254" t="s">
        <v>5</v>
      </c>
      <c r="B254" t="s">
        <v>20</v>
      </c>
      <c r="C254" s="1">
        <v>2012</v>
      </c>
      <c r="D254" t="s">
        <v>21</v>
      </c>
      <c r="E254" s="1">
        <v>58.23699951171875</v>
      </c>
    </row>
    <row r="255" spans="1:5">
      <c r="A255" t="s">
        <v>5</v>
      </c>
      <c r="B255" t="s">
        <v>22</v>
      </c>
      <c r="C255" s="1">
        <v>2012</v>
      </c>
      <c r="D255" t="s">
        <v>23</v>
      </c>
      <c r="E255" s="1">
        <v>5362.26416015625</v>
      </c>
    </row>
    <row r="256" spans="1:5">
      <c r="A256" t="s">
        <v>5</v>
      </c>
      <c r="B256" t="s">
        <v>24</v>
      </c>
      <c r="C256" s="1">
        <v>2012</v>
      </c>
      <c r="D256" t="s">
        <v>25</v>
      </c>
      <c r="E256" s="1">
        <v>62746.8125</v>
      </c>
    </row>
    <row r="257" spans="1:5">
      <c r="A257" t="s">
        <v>5</v>
      </c>
      <c r="B257" t="s">
        <v>26</v>
      </c>
      <c r="C257" s="1">
        <v>2012</v>
      </c>
      <c r="D257" t="s">
        <v>27</v>
      </c>
      <c r="E257" s="1">
        <v>2916.553955078125</v>
      </c>
    </row>
    <row r="258" spans="1:5">
      <c r="A258" t="s">
        <v>5</v>
      </c>
      <c r="B258" t="s">
        <v>28</v>
      </c>
      <c r="C258" s="1">
        <v>2012</v>
      </c>
      <c r="D258" t="s">
        <v>29</v>
      </c>
      <c r="E258" s="1">
        <v>2671.18603515625</v>
      </c>
    </row>
    <row r="259" spans="1:5">
      <c r="A259" t="s">
        <v>5</v>
      </c>
      <c r="B259" t="s">
        <v>30</v>
      </c>
      <c r="C259" s="1">
        <v>2012</v>
      </c>
      <c r="D259" t="s">
        <v>31</v>
      </c>
      <c r="E259" s="1">
        <v>625.17999267578125</v>
      </c>
    </row>
    <row r="260" spans="1:5">
      <c r="A260" t="s">
        <v>5</v>
      </c>
      <c r="B260" t="s">
        <v>32</v>
      </c>
      <c r="C260" s="1">
        <v>2012</v>
      </c>
      <c r="D260" t="s">
        <v>33</v>
      </c>
      <c r="E260" s="1">
        <v>9175.7099609375</v>
      </c>
    </row>
    <row r="261" spans="1:5">
      <c r="A261" t="s">
        <v>5</v>
      </c>
      <c r="B261" t="s">
        <v>34</v>
      </c>
      <c r="C261" s="1">
        <v>2012</v>
      </c>
      <c r="D261" t="s">
        <v>35</v>
      </c>
      <c r="E261" s="1">
        <v>2983.446044921875</v>
      </c>
    </row>
    <row r="262" spans="1:5">
      <c r="A262" t="s">
        <v>5</v>
      </c>
      <c r="B262" t="s">
        <v>36</v>
      </c>
      <c r="C262" s="1">
        <v>2012</v>
      </c>
      <c r="D262" t="s">
        <v>37</v>
      </c>
      <c r="E262" s="1">
        <v>10923.1357421875</v>
      </c>
    </row>
    <row r="263" spans="1:5">
      <c r="A263" t="s">
        <v>5</v>
      </c>
      <c r="B263" t="s">
        <v>38</v>
      </c>
      <c r="C263" s="1">
        <v>2012</v>
      </c>
      <c r="D263" t="s">
        <v>39</v>
      </c>
      <c r="E263" s="1">
        <v>5309.81494140625</v>
      </c>
    </row>
    <row r="264" spans="1:5">
      <c r="A264" t="s">
        <v>5</v>
      </c>
      <c r="B264" t="s">
        <v>40</v>
      </c>
      <c r="C264" s="1">
        <v>2012</v>
      </c>
      <c r="D264" t="s">
        <v>41</v>
      </c>
      <c r="E264" s="1">
        <v>2745.458984375</v>
      </c>
    </row>
    <row r="265" spans="1:5">
      <c r="A265" t="s">
        <v>5</v>
      </c>
      <c r="B265" t="s">
        <v>42</v>
      </c>
      <c r="C265" s="1">
        <v>2012</v>
      </c>
      <c r="D265" t="s">
        <v>43</v>
      </c>
      <c r="E265" s="1">
        <v>1451.343994140625</v>
      </c>
    </row>
    <row r="266" spans="1:5">
      <c r="A266" t="s">
        <v>5</v>
      </c>
      <c r="B266" t="s">
        <v>44</v>
      </c>
      <c r="C266" s="1">
        <v>2012</v>
      </c>
      <c r="D266" t="s">
        <v>45</v>
      </c>
      <c r="E266" s="1">
        <v>9133.6328125</v>
      </c>
    </row>
    <row r="267" spans="1:5">
      <c r="A267" t="s">
        <v>5</v>
      </c>
      <c r="B267" t="s">
        <v>46</v>
      </c>
      <c r="C267" s="1">
        <v>2012</v>
      </c>
      <c r="D267" t="s">
        <v>47</v>
      </c>
      <c r="E267" s="1">
        <v>83292.109375</v>
      </c>
    </row>
    <row r="268" spans="1:5">
      <c r="A268" t="s">
        <v>5</v>
      </c>
      <c r="B268" t="s">
        <v>48</v>
      </c>
      <c r="C268" s="1">
        <v>2012</v>
      </c>
      <c r="D268" t="s">
        <v>49</v>
      </c>
      <c r="E268" s="1">
        <v>23719.271484375</v>
      </c>
    </row>
    <row r="269" spans="1:5">
      <c r="A269" t="s">
        <v>5</v>
      </c>
      <c r="B269" t="s">
        <v>50</v>
      </c>
      <c r="C269" s="1">
        <v>2012</v>
      </c>
      <c r="D269" t="s">
        <v>51</v>
      </c>
      <c r="E269" s="1">
        <v>17993.896484375</v>
      </c>
    </row>
    <row r="270" spans="1:5">
      <c r="A270" t="s">
        <v>5</v>
      </c>
      <c r="B270" t="s">
        <v>52</v>
      </c>
      <c r="C270" s="1">
        <v>2012</v>
      </c>
      <c r="D270" t="s">
        <v>53</v>
      </c>
      <c r="E270" s="1">
        <v>8214.13671875</v>
      </c>
    </row>
    <row r="271" spans="1:5">
      <c r="A271" t="s">
        <v>5</v>
      </c>
      <c r="B271" t="s">
        <v>54</v>
      </c>
      <c r="C271" s="1">
        <v>2012</v>
      </c>
      <c r="D271" t="s">
        <v>55</v>
      </c>
      <c r="E271" s="1">
        <v>493.33700561523438</v>
      </c>
    </row>
    <row r="272" spans="1:5">
      <c r="A272" t="s">
        <v>5</v>
      </c>
      <c r="B272" t="s">
        <v>56</v>
      </c>
      <c r="C272" s="1">
        <v>2012</v>
      </c>
      <c r="D272" t="s">
        <v>57</v>
      </c>
      <c r="E272" s="1">
        <v>2270.3291015625</v>
      </c>
    </row>
    <row r="273" spans="1:5">
      <c r="A273" t="s">
        <v>5</v>
      </c>
      <c r="B273" t="s">
        <v>58</v>
      </c>
      <c r="C273" s="1">
        <v>2012</v>
      </c>
      <c r="D273" t="s">
        <v>59</v>
      </c>
      <c r="E273" s="1">
        <v>38706.0390625</v>
      </c>
    </row>
    <row r="274" spans="1:5">
      <c r="A274" t="s">
        <v>5</v>
      </c>
      <c r="B274" t="s">
        <v>60</v>
      </c>
      <c r="C274" s="1">
        <v>2012</v>
      </c>
      <c r="D274" t="s">
        <v>61</v>
      </c>
      <c r="E274" s="1">
        <v>1.9999999552965164E-2</v>
      </c>
    </row>
    <row r="275" spans="1:5">
      <c r="A275" t="s">
        <v>5</v>
      </c>
      <c r="B275" t="s">
        <v>62</v>
      </c>
      <c r="C275" s="1">
        <v>2012</v>
      </c>
      <c r="D275" t="s">
        <v>63</v>
      </c>
      <c r="E275" s="1">
        <v>8.999999612569809E-3</v>
      </c>
    </row>
    <row r="276" spans="1:5">
      <c r="A276" t="s">
        <v>5</v>
      </c>
      <c r="B276" t="s">
        <v>64</v>
      </c>
      <c r="C276" s="1">
        <v>2012</v>
      </c>
      <c r="D276" t="s">
        <v>65</v>
      </c>
      <c r="E276" s="1">
        <v>1.8999999389052391E-2</v>
      </c>
    </row>
    <row r="277" spans="1:5">
      <c r="A277" t="s">
        <v>5</v>
      </c>
      <c r="B277" t="s">
        <v>66</v>
      </c>
      <c r="C277" s="1">
        <v>2012</v>
      </c>
      <c r="D277" t="s">
        <v>67</v>
      </c>
      <c r="E277" s="1">
        <v>22246.96875</v>
      </c>
    </row>
    <row r="278" spans="1:5">
      <c r="A278" t="s">
        <v>5</v>
      </c>
      <c r="B278" t="s">
        <v>68</v>
      </c>
      <c r="C278" s="1">
        <v>2012</v>
      </c>
      <c r="D278" t="s">
        <v>69</v>
      </c>
      <c r="E278" s="1">
        <v>3770.155029296875</v>
      </c>
    </row>
    <row r="279" spans="1:5">
      <c r="A279" t="s">
        <v>5</v>
      </c>
      <c r="B279" t="s">
        <v>70</v>
      </c>
      <c r="C279" s="1">
        <v>2012</v>
      </c>
      <c r="D279" t="s">
        <v>71</v>
      </c>
      <c r="E279" s="1">
        <v>2677.383056640625</v>
      </c>
    </row>
    <row r="280" spans="1:5">
      <c r="A280" t="s">
        <v>5</v>
      </c>
      <c r="B280" t="s">
        <v>72</v>
      </c>
      <c r="C280" s="1">
        <v>2012</v>
      </c>
      <c r="D280" t="s">
        <v>73</v>
      </c>
      <c r="E280" s="1">
        <v>2172.22802734375</v>
      </c>
    </row>
    <row r="281" spans="1:5">
      <c r="A281" t="s">
        <v>5</v>
      </c>
      <c r="B281" t="s">
        <v>74</v>
      </c>
      <c r="C281" s="1">
        <v>2012</v>
      </c>
      <c r="D281" t="s">
        <v>75</v>
      </c>
      <c r="E281" s="1">
        <v>604.9229736328125</v>
      </c>
    </row>
    <row r="282" spans="1:5">
      <c r="A282" t="s">
        <v>5</v>
      </c>
      <c r="B282" t="s">
        <v>76</v>
      </c>
      <c r="C282" s="1">
        <v>2012</v>
      </c>
      <c r="D282" t="s">
        <v>77</v>
      </c>
      <c r="E282" s="1">
        <v>9.4060001373291016</v>
      </c>
    </row>
    <row r="283" spans="1:5">
      <c r="A283" t="s">
        <v>5</v>
      </c>
      <c r="B283" t="s">
        <v>78</v>
      </c>
      <c r="C283" s="1">
        <v>2012</v>
      </c>
      <c r="D283" t="s">
        <v>79</v>
      </c>
      <c r="E283" s="1">
        <v>1560.10205078125</v>
      </c>
    </row>
    <row r="284" spans="1:5">
      <c r="A284" t="s">
        <v>5</v>
      </c>
      <c r="B284" t="s">
        <v>80</v>
      </c>
      <c r="C284" s="1">
        <v>2012</v>
      </c>
      <c r="D284" t="s">
        <v>81</v>
      </c>
      <c r="E284" s="1">
        <v>1116.3599853515625</v>
      </c>
    </row>
    <row r="285" spans="1:5">
      <c r="A285" t="s">
        <v>5</v>
      </c>
      <c r="B285" t="s">
        <v>82</v>
      </c>
      <c r="C285" s="1">
        <v>2012</v>
      </c>
      <c r="D285" t="s">
        <v>83</v>
      </c>
      <c r="E285" s="1">
        <v>211.12699890136719</v>
      </c>
    </row>
    <row r="286" spans="1:5">
      <c r="A286" t="s">
        <v>5</v>
      </c>
      <c r="B286" t="s">
        <v>84</v>
      </c>
      <c r="C286" s="1">
        <v>2012</v>
      </c>
      <c r="D286" t="s">
        <v>85</v>
      </c>
      <c r="E286" s="1">
        <v>792.25201416015625</v>
      </c>
    </row>
    <row r="287" spans="1:5">
      <c r="A287" t="s">
        <v>5</v>
      </c>
      <c r="B287" t="s">
        <v>86</v>
      </c>
      <c r="C287" s="1">
        <v>2012</v>
      </c>
      <c r="D287" t="s">
        <v>87</v>
      </c>
      <c r="E287" s="1">
        <v>1611.427978515625</v>
      </c>
    </row>
    <row r="288" spans="1:5">
      <c r="A288" t="s">
        <v>5</v>
      </c>
      <c r="B288" t="s">
        <v>88</v>
      </c>
      <c r="C288" s="1">
        <v>2012</v>
      </c>
      <c r="D288" t="s">
        <v>89</v>
      </c>
      <c r="E288" s="1">
        <v>572.177001953125</v>
      </c>
    </row>
    <row r="289" spans="1:5">
      <c r="A289" t="s">
        <v>5</v>
      </c>
      <c r="B289" t="s">
        <v>90</v>
      </c>
      <c r="C289" s="1">
        <v>2012</v>
      </c>
      <c r="D289" t="s">
        <v>91</v>
      </c>
      <c r="E289" s="1">
        <v>5616.19482421875</v>
      </c>
    </row>
    <row r="290" spans="1:5">
      <c r="A290" t="s">
        <v>5</v>
      </c>
      <c r="B290" t="s">
        <v>92</v>
      </c>
      <c r="C290" s="1">
        <v>2012</v>
      </c>
      <c r="D290" t="s">
        <v>93</v>
      </c>
      <c r="E290" s="1">
        <v>417.5159912109375</v>
      </c>
    </row>
    <row r="291" spans="1:5">
      <c r="A291" t="s">
        <v>5</v>
      </c>
      <c r="B291" t="s">
        <v>94</v>
      </c>
      <c r="C291" s="1">
        <v>2012</v>
      </c>
      <c r="D291" t="s">
        <v>95</v>
      </c>
      <c r="E291" s="1">
        <v>2.500000037252903E-2</v>
      </c>
    </row>
    <row r="292" spans="1:5">
      <c r="A292" t="s">
        <v>5</v>
      </c>
      <c r="B292" t="s">
        <v>96</v>
      </c>
      <c r="C292" s="1">
        <v>2012</v>
      </c>
      <c r="D292" t="s">
        <v>97</v>
      </c>
      <c r="E292" s="1">
        <v>26.566999435424805</v>
      </c>
    </row>
    <row r="293" spans="1:5">
      <c r="A293" t="s">
        <v>5</v>
      </c>
      <c r="B293" t="s">
        <v>98</v>
      </c>
      <c r="C293" s="1">
        <v>2012</v>
      </c>
      <c r="D293" t="s">
        <v>99</v>
      </c>
      <c r="E293" s="1">
        <v>117.875</v>
      </c>
    </row>
    <row r="294" spans="1:5">
      <c r="A294" t="s">
        <v>5</v>
      </c>
      <c r="B294" t="s">
        <v>100</v>
      </c>
      <c r="C294" s="1">
        <v>2012</v>
      </c>
      <c r="D294" t="s">
        <v>101</v>
      </c>
      <c r="E294" s="1">
        <v>287.94500732421875</v>
      </c>
    </row>
    <row r="295" spans="1:5">
      <c r="A295" t="s">
        <v>5</v>
      </c>
      <c r="B295" t="s">
        <v>102</v>
      </c>
      <c r="C295" s="1">
        <v>2012</v>
      </c>
      <c r="D295" t="s">
        <v>103</v>
      </c>
      <c r="E295" s="1">
        <v>152.6719970703125</v>
      </c>
    </row>
    <row r="296" spans="1:5">
      <c r="A296" t="s">
        <v>5</v>
      </c>
      <c r="B296" t="s">
        <v>6</v>
      </c>
      <c r="C296" s="1">
        <v>2013</v>
      </c>
      <c r="D296" t="s">
        <v>7</v>
      </c>
      <c r="E296" s="1">
        <v>915.21600341796875</v>
      </c>
    </row>
    <row r="297" spans="1:5">
      <c r="A297" t="s">
        <v>5</v>
      </c>
      <c r="B297" t="s">
        <v>8</v>
      </c>
      <c r="C297" s="1">
        <v>2013</v>
      </c>
      <c r="D297" t="s">
        <v>9</v>
      </c>
      <c r="E297" s="1">
        <v>28.386999130249023</v>
      </c>
    </row>
    <row r="298" spans="1:5">
      <c r="A298" t="s">
        <v>5</v>
      </c>
      <c r="B298" t="s">
        <v>10</v>
      </c>
      <c r="C298" s="1">
        <v>2013</v>
      </c>
      <c r="D298" t="s">
        <v>11</v>
      </c>
      <c r="E298" s="1">
        <v>725.7860107421875</v>
      </c>
    </row>
    <row r="299" spans="1:5">
      <c r="A299" t="s">
        <v>5</v>
      </c>
      <c r="B299" t="s">
        <v>12</v>
      </c>
      <c r="C299" s="1">
        <v>2013</v>
      </c>
      <c r="D299" t="s">
        <v>13</v>
      </c>
      <c r="E299" s="1">
        <v>4.2090001106262207</v>
      </c>
    </row>
    <row r="300" spans="1:5">
      <c r="A300" t="s">
        <v>5</v>
      </c>
      <c r="B300" t="s">
        <v>14</v>
      </c>
      <c r="C300" s="1">
        <v>2013</v>
      </c>
      <c r="D300" t="s">
        <v>15</v>
      </c>
      <c r="E300" s="1">
        <v>129.92300415039063</v>
      </c>
    </row>
    <row r="301" spans="1:5">
      <c r="A301" t="s">
        <v>5</v>
      </c>
      <c r="B301" t="s">
        <v>16</v>
      </c>
      <c r="C301" s="1">
        <v>2013</v>
      </c>
      <c r="D301" t="s">
        <v>17</v>
      </c>
      <c r="E301" s="1">
        <v>3.8610000610351563</v>
      </c>
    </row>
    <row r="302" spans="1:5">
      <c r="A302" t="s">
        <v>5</v>
      </c>
      <c r="B302" t="s">
        <v>18</v>
      </c>
      <c r="C302" s="1">
        <v>2013</v>
      </c>
      <c r="D302" t="s">
        <v>19</v>
      </c>
      <c r="E302" s="1">
        <v>72.004997253417969</v>
      </c>
    </row>
    <row r="303" spans="1:5">
      <c r="A303" t="s">
        <v>5</v>
      </c>
      <c r="B303" t="s">
        <v>20</v>
      </c>
      <c r="C303" s="1">
        <v>2013</v>
      </c>
      <c r="D303" t="s">
        <v>21</v>
      </c>
      <c r="E303" s="1">
        <v>67.529998779296875</v>
      </c>
    </row>
    <row r="304" spans="1:5">
      <c r="A304" t="s">
        <v>5</v>
      </c>
      <c r="B304" t="s">
        <v>22</v>
      </c>
      <c r="C304" s="1">
        <v>2013</v>
      </c>
      <c r="D304" t="s">
        <v>23</v>
      </c>
      <c r="E304" s="1">
        <v>5381.63720703125</v>
      </c>
    </row>
    <row r="305" spans="1:5">
      <c r="A305" t="s">
        <v>5</v>
      </c>
      <c r="B305" t="s">
        <v>24</v>
      </c>
      <c r="C305" s="1">
        <v>2013</v>
      </c>
      <c r="D305" t="s">
        <v>25</v>
      </c>
      <c r="E305" s="1">
        <v>66020.28125</v>
      </c>
    </row>
    <row r="306" spans="1:5">
      <c r="A306" t="s">
        <v>5</v>
      </c>
      <c r="B306" t="s">
        <v>26</v>
      </c>
      <c r="C306" s="1">
        <v>2013</v>
      </c>
      <c r="D306" t="s">
        <v>27</v>
      </c>
      <c r="E306" s="1">
        <v>3181.843017578125</v>
      </c>
    </row>
    <row r="307" spans="1:5">
      <c r="A307" t="s">
        <v>5</v>
      </c>
      <c r="B307" t="s">
        <v>28</v>
      </c>
      <c r="C307" s="1">
        <v>2013</v>
      </c>
      <c r="D307" t="s">
        <v>29</v>
      </c>
      <c r="E307" s="1">
        <v>3111.62109375</v>
      </c>
    </row>
    <row r="308" spans="1:5">
      <c r="A308" t="s">
        <v>5</v>
      </c>
      <c r="B308" t="s">
        <v>30</v>
      </c>
      <c r="C308" s="1">
        <v>2013</v>
      </c>
      <c r="D308" t="s">
        <v>31</v>
      </c>
      <c r="E308" s="1">
        <v>908.76300048828125</v>
      </c>
    </row>
    <row r="309" spans="1:5">
      <c r="A309" t="s">
        <v>5</v>
      </c>
      <c r="B309" t="s">
        <v>32</v>
      </c>
      <c r="C309" s="1">
        <v>2013</v>
      </c>
      <c r="D309" t="s">
        <v>33</v>
      </c>
      <c r="E309" s="1">
        <v>10019.923828125</v>
      </c>
    </row>
    <row r="310" spans="1:5">
      <c r="A310" t="s">
        <v>5</v>
      </c>
      <c r="B310" t="s">
        <v>34</v>
      </c>
      <c r="C310" s="1">
        <v>2013</v>
      </c>
      <c r="D310" t="s">
        <v>35</v>
      </c>
      <c r="E310" s="1">
        <v>3002.116943359375</v>
      </c>
    </row>
    <row r="311" spans="1:5">
      <c r="A311" t="s">
        <v>5</v>
      </c>
      <c r="B311" t="s">
        <v>36</v>
      </c>
      <c r="C311" s="1">
        <v>2013</v>
      </c>
      <c r="D311" t="s">
        <v>37</v>
      </c>
      <c r="E311" s="1">
        <v>12648.912109375</v>
      </c>
    </row>
    <row r="312" spans="1:5">
      <c r="A312" t="s">
        <v>5</v>
      </c>
      <c r="B312" t="s">
        <v>38</v>
      </c>
      <c r="C312" s="1">
        <v>2013</v>
      </c>
      <c r="D312" t="s">
        <v>39</v>
      </c>
      <c r="E312" s="1">
        <v>5886.9248046875</v>
      </c>
    </row>
    <row r="313" spans="1:5">
      <c r="A313" t="s">
        <v>5</v>
      </c>
      <c r="B313" t="s">
        <v>40</v>
      </c>
      <c r="C313" s="1">
        <v>2013</v>
      </c>
      <c r="D313" t="s">
        <v>41</v>
      </c>
      <c r="E313" s="1">
        <v>2820.458984375</v>
      </c>
    </row>
    <row r="314" spans="1:5">
      <c r="A314" t="s">
        <v>5</v>
      </c>
      <c r="B314" t="s">
        <v>42</v>
      </c>
      <c r="C314" s="1">
        <v>2013</v>
      </c>
      <c r="D314" t="s">
        <v>43</v>
      </c>
      <c r="E314" s="1">
        <v>1754.60400390625</v>
      </c>
    </row>
    <row r="315" spans="1:5">
      <c r="A315" t="s">
        <v>5</v>
      </c>
      <c r="B315" t="s">
        <v>44</v>
      </c>
      <c r="C315" s="1">
        <v>2013</v>
      </c>
      <c r="D315" t="s">
        <v>45</v>
      </c>
      <c r="E315" s="1">
        <v>9597.0263671875</v>
      </c>
    </row>
    <row r="316" spans="1:5">
      <c r="A316" t="s">
        <v>5</v>
      </c>
      <c r="B316" t="s">
        <v>46</v>
      </c>
      <c r="C316" s="1">
        <v>2013</v>
      </c>
      <c r="D316" t="s">
        <v>47</v>
      </c>
      <c r="E316" s="1">
        <v>89013.59375</v>
      </c>
    </row>
    <row r="317" spans="1:5">
      <c r="A317" t="s">
        <v>5</v>
      </c>
      <c r="B317" t="s">
        <v>48</v>
      </c>
      <c r="C317" s="1">
        <v>2013</v>
      </c>
      <c r="D317" t="s">
        <v>49</v>
      </c>
      <c r="E317" s="1">
        <v>27590.630859375</v>
      </c>
    </row>
    <row r="318" spans="1:5">
      <c r="A318" t="s">
        <v>5</v>
      </c>
      <c r="B318" t="s">
        <v>50</v>
      </c>
      <c r="C318" s="1">
        <v>2013</v>
      </c>
      <c r="D318" t="s">
        <v>51</v>
      </c>
      <c r="E318" s="1">
        <v>20939.9140625</v>
      </c>
    </row>
    <row r="319" spans="1:5">
      <c r="A319" t="s">
        <v>5</v>
      </c>
      <c r="B319" t="s">
        <v>52</v>
      </c>
      <c r="C319" s="1">
        <v>2013</v>
      </c>
      <c r="D319" t="s">
        <v>53</v>
      </c>
      <c r="E319" s="1">
        <v>8925.4208984375</v>
      </c>
    </row>
    <row r="320" spans="1:5">
      <c r="A320" t="s">
        <v>5</v>
      </c>
      <c r="B320" t="s">
        <v>54</v>
      </c>
      <c r="C320" s="1">
        <v>2013</v>
      </c>
      <c r="D320" t="s">
        <v>55</v>
      </c>
      <c r="E320" s="1">
        <v>182.99400329589844</v>
      </c>
    </row>
    <row r="321" spans="1:5">
      <c r="A321" t="s">
        <v>5</v>
      </c>
      <c r="B321" t="s">
        <v>56</v>
      </c>
      <c r="C321" s="1">
        <v>2013</v>
      </c>
      <c r="D321" t="s">
        <v>57</v>
      </c>
      <c r="E321" s="1">
        <v>2404.926025390625</v>
      </c>
    </row>
    <row r="322" spans="1:5">
      <c r="A322" t="s">
        <v>5</v>
      </c>
      <c r="B322" t="s">
        <v>58</v>
      </c>
      <c r="C322" s="1">
        <v>2013</v>
      </c>
      <c r="D322" t="s">
        <v>59</v>
      </c>
      <c r="E322" s="1">
        <v>37463.94921875</v>
      </c>
    </row>
    <row r="323" spans="1:5">
      <c r="A323" t="s">
        <v>5</v>
      </c>
      <c r="B323" t="s">
        <v>60</v>
      </c>
      <c r="C323" s="1">
        <v>2013</v>
      </c>
      <c r="D323" t="s">
        <v>61</v>
      </c>
      <c r="E323" s="1">
        <v>8.999999612569809E-3</v>
      </c>
    </row>
    <row r="324" spans="1:5">
      <c r="A324" t="s">
        <v>5</v>
      </c>
      <c r="B324" t="s">
        <v>62</v>
      </c>
      <c r="C324" s="1">
        <v>2013</v>
      </c>
      <c r="D324" t="s">
        <v>63</v>
      </c>
      <c r="E324" s="1">
        <v>8.999999612569809E-3</v>
      </c>
    </row>
    <row r="325" spans="1:5">
      <c r="A325" t="s">
        <v>5</v>
      </c>
      <c r="B325" t="s">
        <v>64</v>
      </c>
      <c r="C325" s="1">
        <v>2013</v>
      </c>
      <c r="D325" t="s">
        <v>65</v>
      </c>
      <c r="E325" s="1">
        <v>1.7999999225139618E-2</v>
      </c>
    </row>
    <row r="326" spans="1:5">
      <c r="A326" t="s">
        <v>5</v>
      </c>
      <c r="B326" t="s">
        <v>66</v>
      </c>
      <c r="C326" s="1">
        <v>2013</v>
      </c>
      <c r="D326" t="s">
        <v>67</v>
      </c>
      <c r="E326" s="1">
        <v>27270.568359375</v>
      </c>
    </row>
    <row r="327" spans="1:5">
      <c r="A327" t="s">
        <v>5</v>
      </c>
      <c r="B327" t="s">
        <v>68</v>
      </c>
      <c r="C327" s="1">
        <v>2013</v>
      </c>
      <c r="D327" t="s">
        <v>69</v>
      </c>
      <c r="E327" s="1">
        <v>4238.04296875</v>
      </c>
    </row>
    <row r="328" spans="1:5">
      <c r="A328" t="s">
        <v>5</v>
      </c>
      <c r="B328" t="s">
        <v>70</v>
      </c>
      <c r="C328" s="1">
        <v>2013</v>
      </c>
      <c r="D328" t="s">
        <v>71</v>
      </c>
      <c r="E328" s="1">
        <v>2639.992919921875</v>
      </c>
    </row>
    <row r="329" spans="1:5">
      <c r="A329" t="s">
        <v>5</v>
      </c>
      <c r="B329" t="s">
        <v>72</v>
      </c>
      <c r="C329" s="1">
        <v>2013</v>
      </c>
      <c r="D329" t="s">
        <v>73</v>
      </c>
      <c r="E329" s="1">
        <v>2094.02587890625</v>
      </c>
    </row>
    <row r="330" spans="1:5">
      <c r="A330" t="s">
        <v>5</v>
      </c>
      <c r="B330" t="s">
        <v>74</v>
      </c>
      <c r="C330" s="1">
        <v>2013</v>
      </c>
      <c r="D330" t="s">
        <v>75</v>
      </c>
      <c r="E330" s="1">
        <v>647.1199951171875</v>
      </c>
    </row>
    <row r="331" spans="1:5">
      <c r="A331" t="s">
        <v>5</v>
      </c>
      <c r="B331" t="s">
        <v>76</v>
      </c>
      <c r="C331" s="1">
        <v>2013</v>
      </c>
      <c r="D331" t="s">
        <v>77</v>
      </c>
      <c r="E331" s="1">
        <v>9.0220003128051758</v>
      </c>
    </row>
    <row r="332" spans="1:5">
      <c r="A332" t="s">
        <v>5</v>
      </c>
      <c r="B332" t="s">
        <v>78</v>
      </c>
      <c r="C332" s="1">
        <v>2013</v>
      </c>
      <c r="D332" t="s">
        <v>79</v>
      </c>
      <c r="E332" s="1">
        <v>1432.6739501953125</v>
      </c>
    </row>
    <row r="333" spans="1:5">
      <c r="A333" t="s">
        <v>5</v>
      </c>
      <c r="B333" t="s">
        <v>80</v>
      </c>
      <c r="C333" s="1">
        <v>2013</v>
      </c>
      <c r="D333" t="s">
        <v>81</v>
      </c>
      <c r="E333" s="1">
        <v>1097.47802734375</v>
      </c>
    </row>
    <row r="334" spans="1:5">
      <c r="A334" t="s">
        <v>5</v>
      </c>
      <c r="B334" t="s">
        <v>82</v>
      </c>
      <c r="C334" s="1">
        <v>2013</v>
      </c>
      <c r="D334" t="s">
        <v>83</v>
      </c>
      <c r="E334" s="1">
        <v>197.53199768066406</v>
      </c>
    </row>
    <row r="335" spans="1:5">
      <c r="A335" t="s">
        <v>5</v>
      </c>
      <c r="B335" t="s">
        <v>84</v>
      </c>
      <c r="C335" s="1">
        <v>2013</v>
      </c>
      <c r="D335" t="s">
        <v>85</v>
      </c>
      <c r="E335" s="1">
        <v>967.9439697265625</v>
      </c>
    </row>
    <row r="336" spans="1:5">
      <c r="A336" t="s">
        <v>5</v>
      </c>
      <c r="B336" t="s">
        <v>86</v>
      </c>
      <c r="C336" s="1">
        <v>2013</v>
      </c>
      <c r="D336" t="s">
        <v>87</v>
      </c>
      <c r="E336" s="1">
        <v>1836.4659423828125</v>
      </c>
    </row>
    <row r="337" spans="1:5">
      <c r="A337" t="s">
        <v>5</v>
      </c>
      <c r="B337" t="s">
        <v>88</v>
      </c>
      <c r="C337" s="1">
        <v>2013</v>
      </c>
      <c r="D337" t="s">
        <v>89</v>
      </c>
      <c r="E337" s="1">
        <v>544.14697265625</v>
      </c>
    </row>
    <row r="338" spans="1:5">
      <c r="A338" t="s">
        <v>5</v>
      </c>
      <c r="B338" t="s">
        <v>90</v>
      </c>
      <c r="C338" s="1">
        <v>2013</v>
      </c>
      <c r="D338" t="s">
        <v>91</v>
      </c>
      <c r="E338" s="1">
        <v>5836.9130859375</v>
      </c>
    </row>
    <row r="339" spans="1:5">
      <c r="A339" t="s">
        <v>5</v>
      </c>
      <c r="B339" t="s">
        <v>92</v>
      </c>
      <c r="C339" s="1">
        <v>2013</v>
      </c>
      <c r="D339" t="s">
        <v>93</v>
      </c>
      <c r="E339" s="1">
        <v>464.98800659179688</v>
      </c>
    </row>
    <row r="340" spans="1:5">
      <c r="A340" t="s">
        <v>5</v>
      </c>
      <c r="B340" t="s">
        <v>94</v>
      </c>
      <c r="C340" s="1">
        <v>2013</v>
      </c>
      <c r="D340" t="s">
        <v>95</v>
      </c>
      <c r="E340" s="1">
        <v>2.0999999716877937E-2</v>
      </c>
    </row>
    <row r="341" spans="1:5">
      <c r="A341" t="s">
        <v>5</v>
      </c>
      <c r="B341" t="s">
        <v>96</v>
      </c>
      <c r="C341" s="1">
        <v>2013</v>
      </c>
      <c r="D341" t="s">
        <v>97</v>
      </c>
      <c r="E341" s="1">
        <v>22.141000747680664</v>
      </c>
    </row>
    <row r="342" spans="1:5">
      <c r="A342" t="s">
        <v>5</v>
      </c>
      <c r="B342" t="s">
        <v>98</v>
      </c>
      <c r="C342" s="1">
        <v>2013</v>
      </c>
      <c r="D342" t="s">
        <v>99</v>
      </c>
      <c r="E342" s="1">
        <v>113.19699859619141</v>
      </c>
    </row>
    <row r="343" spans="1:5">
      <c r="A343" t="s">
        <v>5</v>
      </c>
      <c r="B343" t="s">
        <v>100</v>
      </c>
      <c r="C343" s="1">
        <v>2013</v>
      </c>
      <c r="D343" t="s">
        <v>101</v>
      </c>
      <c r="E343" s="1">
        <v>281.66299438476563</v>
      </c>
    </row>
    <row r="344" spans="1:5">
      <c r="A344" t="s">
        <v>5</v>
      </c>
      <c r="B344" t="s">
        <v>102</v>
      </c>
      <c r="C344" s="1">
        <v>2013</v>
      </c>
      <c r="D344" t="s">
        <v>103</v>
      </c>
      <c r="E344" s="1">
        <v>146.30099487304688</v>
      </c>
    </row>
    <row r="345" spans="1:5">
      <c r="A345" t="s">
        <v>5</v>
      </c>
      <c r="B345" t="s">
        <v>6</v>
      </c>
      <c r="C345" s="1">
        <v>2014</v>
      </c>
      <c r="D345" t="s">
        <v>7</v>
      </c>
      <c r="E345" s="1">
        <v>1095.9520263671875</v>
      </c>
    </row>
    <row r="346" spans="1:5">
      <c r="A346" t="s">
        <v>5</v>
      </c>
      <c r="B346" t="s">
        <v>8</v>
      </c>
      <c r="C346" s="1">
        <v>2014</v>
      </c>
      <c r="D346" t="s">
        <v>9</v>
      </c>
      <c r="E346" s="1">
        <v>24.391000747680664</v>
      </c>
    </row>
    <row r="347" spans="1:5">
      <c r="A347" t="s">
        <v>5</v>
      </c>
      <c r="B347" t="s">
        <v>10</v>
      </c>
      <c r="C347" s="1">
        <v>2014</v>
      </c>
      <c r="D347" t="s">
        <v>11</v>
      </c>
      <c r="E347" s="1">
        <v>862.38201904296875</v>
      </c>
    </row>
    <row r="348" spans="1:5">
      <c r="A348" t="s">
        <v>5</v>
      </c>
      <c r="B348" t="s">
        <v>12</v>
      </c>
      <c r="C348" s="1">
        <v>2014</v>
      </c>
      <c r="D348" t="s">
        <v>13</v>
      </c>
      <c r="E348" s="1">
        <v>3.2339999675750732</v>
      </c>
    </row>
    <row r="349" spans="1:5">
      <c r="A349" t="s">
        <v>5</v>
      </c>
      <c r="B349" t="s">
        <v>14</v>
      </c>
      <c r="C349" s="1">
        <v>2014</v>
      </c>
      <c r="D349" t="s">
        <v>15</v>
      </c>
      <c r="E349" s="1">
        <v>3.7999998778104782E-2</v>
      </c>
    </row>
    <row r="350" spans="1:5">
      <c r="A350" t="s">
        <v>5</v>
      </c>
      <c r="B350" t="s">
        <v>16</v>
      </c>
      <c r="C350" s="1">
        <v>2014</v>
      </c>
      <c r="D350" t="s">
        <v>17</v>
      </c>
      <c r="E350" s="1">
        <v>16.03700065612793</v>
      </c>
    </row>
    <row r="351" spans="1:5">
      <c r="A351" t="s">
        <v>5</v>
      </c>
      <c r="B351" t="s">
        <v>18</v>
      </c>
      <c r="C351" s="1">
        <v>2014</v>
      </c>
      <c r="D351" t="s">
        <v>19</v>
      </c>
      <c r="E351" s="1">
        <v>148.19000244140625</v>
      </c>
    </row>
    <row r="352" spans="1:5">
      <c r="A352" t="s">
        <v>5</v>
      </c>
      <c r="B352" t="s">
        <v>20</v>
      </c>
      <c r="C352" s="1">
        <v>2014</v>
      </c>
      <c r="D352" t="s">
        <v>21</v>
      </c>
      <c r="E352" s="1">
        <v>68.000999450683594</v>
      </c>
    </row>
    <row r="353" spans="1:5">
      <c r="A353" t="s">
        <v>5</v>
      </c>
      <c r="B353" t="s">
        <v>22</v>
      </c>
      <c r="C353" s="1">
        <v>2014</v>
      </c>
      <c r="D353" t="s">
        <v>23</v>
      </c>
      <c r="E353" s="1">
        <v>5706.748046875</v>
      </c>
    </row>
    <row r="354" spans="1:5">
      <c r="A354" t="s">
        <v>5</v>
      </c>
      <c r="B354" t="s">
        <v>24</v>
      </c>
      <c r="C354" s="1">
        <v>2014</v>
      </c>
      <c r="D354" t="s">
        <v>25</v>
      </c>
      <c r="E354" s="1">
        <v>72362.7109375</v>
      </c>
    </row>
    <row r="355" spans="1:5">
      <c r="A355" t="s">
        <v>5</v>
      </c>
      <c r="B355" t="s">
        <v>26</v>
      </c>
      <c r="C355" s="1">
        <v>2014</v>
      </c>
      <c r="D355" t="s">
        <v>27</v>
      </c>
      <c r="E355" s="1">
        <v>4030.549072265625</v>
      </c>
    </row>
    <row r="356" spans="1:5">
      <c r="A356" t="s">
        <v>5</v>
      </c>
      <c r="B356" t="s">
        <v>28</v>
      </c>
      <c r="C356" s="1">
        <v>2014</v>
      </c>
      <c r="D356" t="s">
        <v>29</v>
      </c>
      <c r="E356" s="1">
        <v>3608.408935546875</v>
      </c>
    </row>
    <row r="357" spans="1:5">
      <c r="A357" t="s">
        <v>5</v>
      </c>
      <c r="B357" t="s">
        <v>30</v>
      </c>
      <c r="C357" s="1">
        <v>2014</v>
      </c>
      <c r="D357" t="s">
        <v>31</v>
      </c>
      <c r="E357" s="1">
        <v>1470.5699462890625</v>
      </c>
    </row>
    <row r="358" spans="1:5">
      <c r="A358" t="s">
        <v>5</v>
      </c>
      <c r="B358" t="s">
        <v>32</v>
      </c>
      <c r="C358" s="1">
        <v>2014</v>
      </c>
      <c r="D358" t="s">
        <v>33</v>
      </c>
      <c r="E358" s="1">
        <v>11272.7666015625</v>
      </c>
    </row>
    <row r="359" spans="1:5">
      <c r="A359" t="s">
        <v>5</v>
      </c>
      <c r="B359" t="s">
        <v>34</v>
      </c>
      <c r="C359" s="1">
        <v>2014</v>
      </c>
      <c r="D359" t="s">
        <v>35</v>
      </c>
      <c r="E359" s="1">
        <v>2406.635009765625</v>
      </c>
    </row>
    <row r="360" spans="1:5">
      <c r="A360" t="s">
        <v>5</v>
      </c>
      <c r="B360" t="s">
        <v>36</v>
      </c>
      <c r="C360" s="1">
        <v>2014</v>
      </c>
      <c r="D360" t="s">
        <v>37</v>
      </c>
      <c r="E360" s="1">
        <v>13496.8193359375</v>
      </c>
    </row>
    <row r="361" spans="1:5">
      <c r="A361" t="s">
        <v>5</v>
      </c>
      <c r="B361" t="s">
        <v>38</v>
      </c>
      <c r="C361" s="1">
        <v>2014</v>
      </c>
      <c r="D361" t="s">
        <v>39</v>
      </c>
      <c r="E361" s="1">
        <v>7199.5361328125</v>
      </c>
    </row>
    <row r="362" spans="1:5">
      <c r="A362" t="s">
        <v>5</v>
      </c>
      <c r="B362" t="s">
        <v>40</v>
      </c>
      <c r="C362" s="1">
        <v>2014</v>
      </c>
      <c r="D362" t="s">
        <v>41</v>
      </c>
      <c r="E362" s="1">
        <v>3678.781982421875</v>
      </c>
    </row>
    <row r="363" spans="1:5">
      <c r="A363" t="s">
        <v>5</v>
      </c>
      <c r="B363" t="s">
        <v>42</v>
      </c>
      <c r="C363" s="1">
        <v>2014</v>
      </c>
      <c r="D363" t="s">
        <v>43</v>
      </c>
      <c r="E363" s="1">
        <v>2268.784912109375</v>
      </c>
    </row>
    <row r="364" spans="1:5">
      <c r="A364" t="s">
        <v>5</v>
      </c>
      <c r="B364" t="s">
        <v>44</v>
      </c>
      <c r="C364" s="1">
        <v>2014</v>
      </c>
      <c r="D364" t="s">
        <v>45</v>
      </c>
      <c r="E364" s="1">
        <v>11309.1220703125</v>
      </c>
    </row>
    <row r="365" spans="1:5">
      <c r="A365" t="s">
        <v>5</v>
      </c>
      <c r="B365" t="s">
        <v>46</v>
      </c>
      <c r="C365" s="1">
        <v>2014</v>
      </c>
      <c r="D365" t="s">
        <v>47</v>
      </c>
      <c r="E365" s="1">
        <v>94174.4609375</v>
      </c>
    </row>
    <row r="366" spans="1:5">
      <c r="A366" t="s">
        <v>5</v>
      </c>
      <c r="B366" t="s">
        <v>48</v>
      </c>
      <c r="C366" s="1">
        <v>2014</v>
      </c>
      <c r="D366" t="s">
        <v>49</v>
      </c>
      <c r="E366" s="1">
        <v>31540.623046875</v>
      </c>
    </row>
    <row r="367" spans="1:5">
      <c r="A367" t="s">
        <v>5</v>
      </c>
      <c r="B367" t="s">
        <v>50</v>
      </c>
      <c r="C367" s="1">
        <v>2014</v>
      </c>
      <c r="D367" t="s">
        <v>51</v>
      </c>
      <c r="E367" s="1">
        <v>26604.26171875</v>
      </c>
    </row>
    <row r="368" spans="1:5">
      <c r="A368" t="s">
        <v>5</v>
      </c>
      <c r="B368" t="s">
        <v>52</v>
      </c>
      <c r="C368" s="1">
        <v>2014</v>
      </c>
      <c r="D368" t="s">
        <v>53</v>
      </c>
      <c r="E368" s="1">
        <v>12026.982421875</v>
      </c>
    </row>
    <row r="369" spans="1:5">
      <c r="A369" t="s">
        <v>5</v>
      </c>
      <c r="B369" t="s">
        <v>54</v>
      </c>
      <c r="C369" s="1">
        <v>2014</v>
      </c>
      <c r="D369" t="s">
        <v>55</v>
      </c>
      <c r="E369" s="1">
        <v>237.63099670410156</v>
      </c>
    </row>
    <row r="370" spans="1:5">
      <c r="A370" t="s">
        <v>5</v>
      </c>
      <c r="B370" t="s">
        <v>56</v>
      </c>
      <c r="C370" s="1">
        <v>2014</v>
      </c>
      <c r="D370" t="s">
        <v>57</v>
      </c>
      <c r="E370" s="1">
        <v>3166.52490234375</v>
      </c>
    </row>
    <row r="371" spans="1:5">
      <c r="A371" t="s">
        <v>5</v>
      </c>
      <c r="B371" t="s">
        <v>58</v>
      </c>
      <c r="C371" s="1">
        <v>2014</v>
      </c>
      <c r="D371" t="s">
        <v>59</v>
      </c>
      <c r="E371" s="1">
        <v>42208.859375</v>
      </c>
    </row>
    <row r="372" spans="1:5">
      <c r="A372" t="s">
        <v>5</v>
      </c>
      <c r="B372" t="s">
        <v>60</v>
      </c>
      <c r="C372" s="1">
        <v>2014</v>
      </c>
      <c r="D372" t="s">
        <v>61</v>
      </c>
      <c r="E372" s="1">
        <v>7.8000001609325409E-2</v>
      </c>
    </row>
    <row r="373" spans="1:5">
      <c r="A373" t="s">
        <v>5</v>
      </c>
      <c r="B373" t="s">
        <v>62</v>
      </c>
      <c r="C373" s="1">
        <v>2014</v>
      </c>
      <c r="D373" t="s">
        <v>63</v>
      </c>
      <c r="E373" s="1">
        <v>8.999999612569809E-3</v>
      </c>
    </row>
    <row r="374" spans="1:5">
      <c r="A374" t="s">
        <v>5</v>
      </c>
      <c r="B374" t="s">
        <v>64</v>
      </c>
      <c r="C374" s="1">
        <v>2014</v>
      </c>
      <c r="D374" t="s">
        <v>65</v>
      </c>
      <c r="E374" s="1">
        <v>1.7999999225139618E-2</v>
      </c>
    </row>
    <row r="375" spans="1:5">
      <c r="A375" t="s">
        <v>5</v>
      </c>
      <c r="B375" t="s">
        <v>66</v>
      </c>
      <c r="C375" s="1">
        <v>2014</v>
      </c>
      <c r="D375" t="s">
        <v>67</v>
      </c>
      <c r="E375" s="1">
        <v>30628.185546875</v>
      </c>
    </row>
    <row r="376" spans="1:5">
      <c r="A376" t="s">
        <v>5</v>
      </c>
      <c r="B376" t="s">
        <v>68</v>
      </c>
      <c r="C376" s="1">
        <v>2014</v>
      </c>
      <c r="D376" t="s">
        <v>69</v>
      </c>
      <c r="E376" s="1">
        <v>4751.25</v>
      </c>
    </row>
    <row r="377" spans="1:5">
      <c r="A377" t="s">
        <v>5</v>
      </c>
      <c r="B377" t="s">
        <v>70</v>
      </c>
      <c r="C377" s="1">
        <v>2014</v>
      </c>
      <c r="D377" t="s">
        <v>71</v>
      </c>
      <c r="E377" s="1">
        <v>2669.717041015625</v>
      </c>
    </row>
    <row r="378" spans="1:5">
      <c r="A378" t="s">
        <v>5</v>
      </c>
      <c r="B378" t="s">
        <v>72</v>
      </c>
      <c r="C378" s="1">
        <v>2014</v>
      </c>
      <c r="D378" t="s">
        <v>73</v>
      </c>
      <c r="E378" s="1">
        <v>2312.06103515625</v>
      </c>
    </row>
    <row r="379" spans="1:5">
      <c r="A379" t="s">
        <v>5</v>
      </c>
      <c r="B379" t="s">
        <v>74</v>
      </c>
      <c r="C379" s="1">
        <v>2014</v>
      </c>
      <c r="D379" t="s">
        <v>75</v>
      </c>
      <c r="E379" s="1">
        <v>718.99798583984375</v>
      </c>
    </row>
    <row r="380" spans="1:5">
      <c r="A380" t="s">
        <v>5</v>
      </c>
      <c r="B380" t="s">
        <v>76</v>
      </c>
      <c r="C380" s="1">
        <v>2014</v>
      </c>
      <c r="D380" t="s">
        <v>77</v>
      </c>
      <c r="E380" s="1">
        <v>9.8290004730224609</v>
      </c>
    </row>
    <row r="381" spans="1:5">
      <c r="A381" t="s">
        <v>5</v>
      </c>
      <c r="B381" t="s">
        <v>78</v>
      </c>
      <c r="C381" s="1">
        <v>2014</v>
      </c>
      <c r="D381" t="s">
        <v>79</v>
      </c>
      <c r="E381" s="1">
        <v>1555.0389404296875</v>
      </c>
    </row>
    <row r="382" spans="1:5">
      <c r="A382" t="s">
        <v>5</v>
      </c>
      <c r="B382" t="s">
        <v>80</v>
      </c>
      <c r="C382" s="1">
        <v>2014</v>
      </c>
      <c r="D382" t="s">
        <v>81</v>
      </c>
      <c r="E382" s="1">
        <v>1098.9959716796875</v>
      </c>
    </row>
    <row r="383" spans="1:5">
      <c r="A383" t="s">
        <v>5</v>
      </c>
      <c r="B383" t="s">
        <v>82</v>
      </c>
      <c r="C383" s="1">
        <v>2014</v>
      </c>
      <c r="D383" t="s">
        <v>83</v>
      </c>
      <c r="E383" s="1">
        <v>208.63200378417969</v>
      </c>
    </row>
    <row r="384" spans="1:5">
      <c r="A384" t="s">
        <v>5</v>
      </c>
      <c r="B384" t="s">
        <v>84</v>
      </c>
      <c r="C384" s="1">
        <v>2014</v>
      </c>
      <c r="D384" t="s">
        <v>85</v>
      </c>
      <c r="E384" s="1">
        <v>1297.385986328125</v>
      </c>
    </row>
    <row r="385" spans="1:5">
      <c r="A385" t="s">
        <v>5</v>
      </c>
      <c r="B385" t="s">
        <v>86</v>
      </c>
      <c r="C385" s="1">
        <v>2014</v>
      </c>
      <c r="D385" t="s">
        <v>87</v>
      </c>
      <c r="E385" s="1">
        <v>2169.875</v>
      </c>
    </row>
    <row r="386" spans="1:5">
      <c r="A386" t="s">
        <v>5</v>
      </c>
      <c r="B386" t="s">
        <v>88</v>
      </c>
      <c r="C386" s="1">
        <v>2014</v>
      </c>
      <c r="D386" t="s">
        <v>89</v>
      </c>
      <c r="E386" s="1">
        <v>607.468994140625</v>
      </c>
    </row>
    <row r="387" spans="1:5">
      <c r="A387" t="s">
        <v>5</v>
      </c>
      <c r="B387" t="s">
        <v>90</v>
      </c>
      <c r="C387" s="1">
        <v>2014</v>
      </c>
      <c r="D387" t="s">
        <v>91</v>
      </c>
      <c r="E387" s="1">
        <v>6971.89208984375</v>
      </c>
    </row>
    <row r="388" spans="1:5">
      <c r="A388" t="s">
        <v>5</v>
      </c>
      <c r="B388" t="s">
        <v>92</v>
      </c>
      <c r="C388" s="1">
        <v>2014</v>
      </c>
      <c r="D388" t="s">
        <v>93</v>
      </c>
      <c r="E388" s="1">
        <v>543.656005859375</v>
      </c>
    </row>
    <row r="389" spans="1:5">
      <c r="A389" t="s">
        <v>5</v>
      </c>
      <c r="B389" t="s">
        <v>94</v>
      </c>
      <c r="C389" s="1">
        <v>2014</v>
      </c>
      <c r="D389" t="s">
        <v>95</v>
      </c>
      <c r="E389" s="1">
        <v>1.9999999552965164E-2</v>
      </c>
    </row>
    <row r="390" spans="1:5">
      <c r="A390" t="s">
        <v>5</v>
      </c>
      <c r="B390" t="s">
        <v>96</v>
      </c>
      <c r="C390" s="1">
        <v>2014</v>
      </c>
      <c r="D390" t="s">
        <v>97</v>
      </c>
      <c r="E390" s="1">
        <v>8.6569995880126953</v>
      </c>
    </row>
    <row r="391" spans="1:5">
      <c r="A391" t="s">
        <v>5</v>
      </c>
      <c r="B391" t="s">
        <v>98</v>
      </c>
      <c r="C391" s="1">
        <v>2014</v>
      </c>
      <c r="D391" t="s">
        <v>99</v>
      </c>
      <c r="E391" s="1">
        <v>123.90299987792969</v>
      </c>
    </row>
    <row r="392" spans="1:5">
      <c r="A392" t="s">
        <v>5</v>
      </c>
      <c r="B392" t="s">
        <v>100</v>
      </c>
      <c r="C392" s="1">
        <v>2014</v>
      </c>
      <c r="D392" t="s">
        <v>101</v>
      </c>
      <c r="E392" s="1">
        <v>311.40499877929688</v>
      </c>
    </row>
    <row r="393" spans="1:5">
      <c r="A393" t="s">
        <v>5</v>
      </c>
      <c r="B393" t="s">
        <v>102</v>
      </c>
      <c r="C393" s="1">
        <v>2014</v>
      </c>
      <c r="D393" t="s">
        <v>103</v>
      </c>
      <c r="E393" s="1">
        <v>160.218994140625</v>
      </c>
    </row>
    <row r="394" spans="1:5">
      <c r="A394" t="s">
        <v>5</v>
      </c>
      <c r="B394" t="s">
        <v>6</v>
      </c>
      <c r="C394" s="1">
        <v>2015</v>
      </c>
      <c r="D394" t="s">
        <v>7</v>
      </c>
      <c r="E394" s="1">
        <v>1212.6800537109375</v>
      </c>
    </row>
    <row r="395" spans="1:5">
      <c r="A395" t="s">
        <v>5</v>
      </c>
      <c r="B395" t="s">
        <v>8</v>
      </c>
      <c r="C395" s="1">
        <v>2015</v>
      </c>
      <c r="D395" t="s">
        <v>9</v>
      </c>
      <c r="E395" s="1">
        <v>31.121999740600586</v>
      </c>
    </row>
    <row r="396" spans="1:5">
      <c r="A396" t="s">
        <v>5</v>
      </c>
      <c r="B396" t="s">
        <v>10</v>
      </c>
      <c r="C396" s="1">
        <v>2015</v>
      </c>
      <c r="D396" t="s">
        <v>11</v>
      </c>
      <c r="E396" s="1">
        <v>801.25897216796875</v>
      </c>
    </row>
    <row r="397" spans="1:5">
      <c r="A397" t="s">
        <v>5</v>
      </c>
      <c r="B397" t="s">
        <v>12</v>
      </c>
      <c r="C397" s="1">
        <v>2015</v>
      </c>
      <c r="D397" t="s">
        <v>13</v>
      </c>
      <c r="E397" s="1">
        <v>2.0750000476837158</v>
      </c>
    </row>
    <row r="398" spans="1:5">
      <c r="A398" t="s">
        <v>5</v>
      </c>
      <c r="B398" t="s">
        <v>14</v>
      </c>
      <c r="C398" s="1">
        <v>2015</v>
      </c>
      <c r="D398" t="s">
        <v>15</v>
      </c>
      <c r="E398" s="1">
        <v>5.000000074505806E-2</v>
      </c>
    </row>
    <row r="399" spans="1:5">
      <c r="A399" t="s">
        <v>5</v>
      </c>
      <c r="B399" t="s">
        <v>16</v>
      </c>
      <c r="C399" s="1">
        <v>2015</v>
      </c>
      <c r="D399" t="s">
        <v>17</v>
      </c>
      <c r="E399" s="1">
        <v>15.409000396728516</v>
      </c>
    </row>
    <row r="400" spans="1:5">
      <c r="A400" t="s">
        <v>5</v>
      </c>
      <c r="B400" t="s">
        <v>18</v>
      </c>
      <c r="C400" s="1">
        <v>2015</v>
      </c>
      <c r="D400" t="s">
        <v>19</v>
      </c>
      <c r="E400" s="1">
        <v>27.141000747680664</v>
      </c>
    </row>
    <row r="401" spans="1:5">
      <c r="A401" t="s">
        <v>5</v>
      </c>
      <c r="B401" t="s">
        <v>20</v>
      </c>
      <c r="C401" s="1">
        <v>2015</v>
      </c>
      <c r="D401" t="s">
        <v>21</v>
      </c>
      <c r="E401" s="1">
        <v>85.920997619628906</v>
      </c>
    </row>
    <row r="402" spans="1:5">
      <c r="A402" t="s">
        <v>5</v>
      </c>
      <c r="B402" t="s">
        <v>22</v>
      </c>
      <c r="C402" s="1">
        <v>2015</v>
      </c>
      <c r="D402" t="s">
        <v>23</v>
      </c>
      <c r="E402" s="1">
        <v>6075.14306640625</v>
      </c>
    </row>
    <row r="403" spans="1:5">
      <c r="A403" t="s">
        <v>5</v>
      </c>
      <c r="B403" t="s">
        <v>24</v>
      </c>
      <c r="C403" s="1">
        <v>2015</v>
      </c>
      <c r="D403" t="s">
        <v>25</v>
      </c>
      <c r="E403" s="1">
        <v>73548.296875</v>
      </c>
    </row>
    <row r="404" spans="1:5">
      <c r="A404" t="s">
        <v>5</v>
      </c>
      <c r="B404" t="s">
        <v>26</v>
      </c>
      <c r="C404" s="1">
        <v>2015</v>
      </c>
      <c r="D404" t="s">
        <v>27</v>
      </c>
      <c r="E404" s="1">
        <v>4171.2939453125</v>
      </c>
    </row>
    <row r="405" spans="1:5">
      <c r="A405" t="s">
        <v>5</v>
      </c>
      <c r="B405" t="s">
        <v>28</v>
      </c>
      <c r="C405" s="1">
        <v>2015</v>
      </c>
      <c r="D405" t="s">
        <v>29</v>
      </c>
      <c r="E405" s="1">
        <v>4030.847900390625</v>
      </c>
    </row>
    <row r="406" spans="1:5">
      <c r="A406" t="s">
        <v>5</v>
      </c>
      <c r="B406" t="s">
        <v>30</v>
      </c>
      <c r="C406" s="1">
        <v>2015</v>
      </c>
      <c r="D406" t="s">
        <v>31</v>
      </c>
      <c r="E406" s="1">
        <v>971.875</v>
      </c>
    </row>
    <row r="407" spans="1:5">
      <c r="A407" t="s">
        <v>5</v>
      </c>
      <c r="B407" t="s">
        <v>32</v>
      </c>
      <c r="C407" s="1">
        <v>2015</v>
      </c>
      <c r="D407" t="s">
        <v>33</v>
      </c>
      <c r="E407" s="1">
        <v>9176.7568359375</v>
      </c>
    </row>
    <row r="408" spans="1:5">
      <c r="A408" t="s">
        <v>5</v>
      </c>
      <c r="B408" t="s">
        <v>34</v>
      </c>
      <c r="C408" s="1">
        <v>2015</v>
      </c>
      <c r="D408" t="s">
        <v>35</v>
      </c>
      <c r="E408" s="1">
        <v>3360.126953125</v>
      </c>
    </row>
    <row r="409" spans="1:5">
      <c r="A409" t="s">
        <v>5</v>
      </c>
      <c r="B409" t="s">
        <v>36</v>
      </c>
      <c r="C409" s="1">
        <v>2015</v>
      </c>
      <c r="D409" t="s">
        <v>37</v>
      </c>
      <c r="E409" s="1">
        <v>13392.986328125</v>
      </c>
    </row>
    <row r="410" spans="1:5">
      <c r="A410" t="s">
        <v>5</v>
      </c>
      <c r="B410" t="s">
        <v>38</v>
      </c>
      <c r="C410" s="1">
        <v>2015</v>
      </c>
      <c r="D410" t="s">
        <v>39</v>
      </c>
      <c r="E410" s="1">
        <v>8759.4033203125</v>
      </c>
    </row>
    <row r="411" spans="1:5">
      <c r="A411" t="s">
        <v>5</v>
      </c>
      <c r="B411" t="s">
        <v>40</v>
      </c>
      <c r="C411" s="1">
        <v>2015</v>
      </c>
      <c r="D411" t="s">
        <v>41</v>
      </c>
      <c r="E411" s="1">
        <v>2862.364990234375</v>
      </c>
    </row>
    <row r="412" spans="1:5">
      <c r="A412" t="s">
        <v>5</v>
      </c>
      <c r="B412" t="s">
        <v>42</v>
      </c>
      <c r="C412" s="1">
        <v>2015</v>
      </c>
      <c r="D412" t="s">
        <v>43</v>
      </c>
      <c r="E412" s="1">
        <v>2144.492919921875</v>
      </c>
    </row>
    <row r="413" spans="1:5">
      <c r="A413" t="s">
        <v>5</v>
      </c>
      <c r="B413" t="s">
        <v>44</v>
      </c>
      <c r="C413" s="1">
        <v>2015</v>
      </c>
      <c r="D413" t="s">
        <v>45</v>
      </c>
      <c r="E413" s="1">
        <v>13106.802734375</v>
      </c>
    </row>
    <row r="414" spans="1:5">
      <c r="A414" t="s">
        <v>5</v>
      </c>
      <c r="B414" t="s">
        <v>46</v>
      </c>
      <c r="C414" s="1">
        <v>2015</v>
      </c>
      <c r="D414" t="s">
        <v>47</v>
      </c>
      <c r="E414" s="1">
        <v>107208.6328125</v>
      </c>
    </row>
    <row r="415" spans="1:5">
      <c r="A415" t="s">
        <v>5</v>
      </c>
      <c r="B415" t="s">
        <v>48</v>
      </c>
      <c r="C415" s="1">
        <v>2015</v>
      </c>
      <c r="D415" t="s">
        <v>49</v>
      </c>
      <c r="E415" s="1">
        <v>34059.61328125</v>
      </c>
    </row>
    <row r="416" spans="1:5">
      <c r="A416" t="s">
        <v>5</v>
      </c>
      <c r="B416" t="s">
        <v>50</v>
      </c>
      <c r="C416" s="1">
        <v>2015</v>
      </c>
      <c r="D416" t="s">
        <v>51</v>
      </c>
      <c r="E416" s="1">
        <v>23598.865234375</v>
      </c>
    </row>
    <row r="417" spans="1:5">
      <c r="A417" t="s">
        <v>5</v>
      </c>
      <c r="B417" t="s">
        <v>52</v>
      </c>
      <c r="C417" s="1">
        <v>2015</v>
      </c>
      <c r="D417" t="s">
        <v>53</v>
      </c>
      <c r="E417" s="1">
        <v>12548.994140625</v>
      </c>
    </row>
    <row r="418" spans="1:5">
      <c r="A418" t="s">
        <v>5</v>
      </c>
      <c r="B418" t="s">
        <v>54</v>
      </c>
      <c r="C418" s="1">
        <v>2015</v>
      </c>
      <c r="D418" t="s">
        <v>55</v>
      </c>
      <c r="E418" s="1">
        <v>270.22198486328125</v>
      </c>
    </row>
    <row r="419" spans="1:5">
      <c r="A419" t="s">
        <v>5</v>
      </c>
      <c r="B419" t="s">
        <v>56</v>
      </c>
      <c r="C419" s="1">
        <v>2015</v>
      </c>
      <c r="D419" t="s">
        <v>57</v>
      </c>
      <c r="E419" s="1">
        <v>3561.822021484375</v>
      </c>
    </row>
    <row r="420" spans="1:5">
      <c r="A420" t="s">
        <v>5</v>
      </c>
      <c r="B420" t="s">
        <v>58</v>
      </c>
      <c r="C420" s="1">
        <v>2015</v>
      </c>
      <c r="D420" t="s">
        <v>59</v>
      </c>
      <c r="E420" s="1">
        <v>43594.4609375</v>
      </c>
    </row>
    <row r="421" spans="1:5">
      <c r="A421" t="s">
        <v>5</v>
      </c>
      <c r="B421" t="s">
        <v>60</v>
      </c>
      <c r="C421" s="1">
        <v>2015</v>
      </c>
      <c r="D421" t="s">
        <v>61</v>
      </c>
      <c r="E421" s="1">
        <v>3.9999999105930328E-2</v>
      </c>
    </row>
    <row r="422" spans="1:5">
      <c r="A422" t="s">
        <v>5</v>
      </c>
      <c r="B422" t="s">
        <v>62</v>
      </c>
      <c r="C422" s="1">
        <v>2015</v>
      </c>
      <c r="D422" t="s">
        <v>63</v>
      </c>
      <c r="E422" s="1">
        <v>8.0000003799796104E-3</v>
      </c>
    </row>
    <row r="423" spans="1:5">
      <c r="A423" t="s">
        <v>5</v>
      </c>
      <c r="B423" t="s">
        <v>64</v>
      </c>
      <c r="C423" s="1">
        <v>2015</v>
      </c>
      <c r="D423" t="s">
        <v>65</v>
      </c>
      <c r="E423" s="1">
        <v>1.7999999225139618E-2</v>
      </c>
    </row>
    <row r="424" spans="1:5">
      <c r="A424" t="s">
        <v>5</v>
      </c>
      <c r="B424" t="s">
        <v>66</v>
      </c>
      <c r="C424" s="1">
        <v>2015</v>
      </c>
      <c r="D424" t="s">
        <v>67</v>
      </c>
      <c r="E424" s="1">
        <v>31539.267578125</v>
      </c>
    </row>
    <row r="425" spans="1:5">
      <c r="A425" t="s">
        <v>5</v>
      </c>
      <c r="B425" t="s">
        <v>68</v>
      </c>
      <c r="C425" s="1">
        <v>2015</v>
      </c>
      <c r="D425" t="s">
        <v>69</v>
      </c>
      <c r="E425" s="1">
        <v>5082.7841796875</v>
      </c>
    </row>
    <row r="426" spans="1:5">
      <c r="A426" t="s">
        <v>5</v>
      </c>
      <c r="B426" t="s">
        <v>70</v>
      </c>
      <c r="C426" s="1">
        <v>2015</v>
      </c>
      <c r="D426" t="s">
        <v>71</v>
      </c>
      <c r="E426" s="1">
        <v>2850.4541015625</v>
      </c>
    </row>
    <row r="427" spans="1:5">
      <c r="A427" t="s">
        <v>5</v>
      </c>
      <c r="B427" t="s">
        <v>72</v>
      </c>
      <c r="C427" s="1">
        <v>2015</v>
      </c>
      <c r="D427" t="s">
        <v>73</v>
      </c>
      <c r="E427" s="1">
        <v>2761.5048828125</v>
      </c>
    </row>
    <row r="428" spans="1:5">
      <c r="A428" t="s">
        <v>5</v>
      </c>
      <c r="B428" t="s">
        <v>74</v>
      </c>
      <c r="C428" s="1">
        <v>2015</v>
      </c>
      <c r="D428" t="s">
        <v>75</v>
      </c>
      <c r="E428" s="1">
        <v>742.5419921875</v>
      </c>
    </row>
    <row r="429" spans="1:5">
      <c r="A429" t="s">
        <v>5</v>
      </c>
      <c r="B429" t="s">
        <v>76</v>
      </c>
      <c r="C429" s="1">
        <v>2015</v>
      </c>
      <c r="D429" t="s">
        <v>77</v>
      </c>
      <c r="E429" s="1">
        <v>12.182999610900879</v>
      </c>
    </row>
    <row r="430" spans="1:5">
      <c r="A430" t="s">
        <v>5</v>
      </c>
      <c r="B430" t="s">
        <v>78</v>
      </c>
      <c r="C430" s="1">
        <v>2015</v>
      </c>
      <c r="D430" t="s">
        <v>79</v>
      </c>
      <c r="E430" s="1">
        <v>1949.8330078125</v>
      </c>
    </row>
    <row r="431" spans="1:5">
      <c r="A431" t="s">
        <v>5</v>
      </c>
      <c r="B431" t="s">
        <v>80</v>
      </c>
      <c r="C431" s="1">
        <v>2015</v>
      </c>
      <c r="D431" t="s">
        <v>81</v>
      </c>
      <c r="E431" s="1">
        <v>1384.9229736328125</v>
      </c>
    </row>
    <row r="432" spans="1:5">
      <c r="A432" t="s">
        <v>5</v>
      </c>
      <c r="B432" t="s">
        <v>82</v>
      </c>
      <c r="C432" s="1">
        <v>2015</v>
      </c>
      <c r="D432" t="s">
        <v>83</v>
      </c>
      <c r="E432" s="1">
        <v>262.59600830078125</v>
      </c>
    </row>
    <row r="433" spans="1:5">
      <c r="A433" t="s">
        <v>5</v>
      </c>
      <c r="B433" t="s">
        <v>84</v>
      </c>
      <c r="C433" s="1">
        <v>2015</v>
      </c>
      <c r="D433" t="s">
        <v>85</v>
      </c>
      <c r="E433" s="1">
        <v>1817.23095703125</v>
      </c>
    </row>
    <row r="434" spans="1:5">
      <c r="A434" t="s">
        <v>5</v>
      </c>
      <c r="B434" t="s">
        <v>86</v>
      </c>
      <c r="C434" s="1">
        <v>2015</v>
      </c>
      <c r="D434" t="s">
        <v>87</v>
      </c>
      <c r="E434" s="1">
        <v>1703.27001953125</v>
      </c>
    </row>
    <row r="435" spans="1:5">
      <c r="A435" t="s">
        <v>5</v>
      </c>
      <c r="B435" t="s">
        <v>88</v>
      </c>
      <c r="C435" s="1">
        <v>2015</v>
      </c>
      <c r="D435" t="s">
        <v>89</v>
      </c>
      <c r="E435" s="1">
        <v>758.0789794921875</v>
      </c>
    </row>
    <row r="436" spans="1:5">
      <c r="A436" t="s">
        <v>5</v>
      </c>
      <c r="B436" t="s">
        <v>90</v>
      </c>
      <c r="C436" s="1">
        <v>2015</v>
      </c>
      <c r="D436" t="s">
        <v>91</v>
      </c>
      <c r="E436" s="1">
        <v>6855.47607421875</v>
      </c>
    </row>
    <row r="437" spans="1:5">
      <c r="A437" t="s">
        <v>5</v>
      </c>
      <c r="B437" t="s">
        <v>92</v>
      </c>
      <c r="C437" s="1">
        <v>2015</v>
      </c>
      <c r="D437" t="s">
        <v>93</v>
      </c>
      <c r="E437" s="1">
        <v>464.760009765625</v>
      </c>
    </row>
    <row r="438" spans="1:5">
      <c r="A438" t="s">
        <v>5</v>
      </c>
      <c r="B438" t="s">
        <v>94</v>
      </c>
      <c r="C438" s="1">
        <v>2015</v>
      </c>
      <c r="D438" t="s">
        <v>95</v>
      </c>
      <c r="E438" s="1">
        <v>2.0999999716877937E-2</v>
      </c>
    </row>
    <row r="439" spans="1:5">
      <c r="A439" t="s">
        <v>5</v>
      </c>
      <c r="B439" t="s">
        <v>96</v>
      </c>
      <c r="C439" s="1">
        <v>2015</v>
      </c>
      <c r="D439" t="s">
        <v>97</v>
      </c>
      <c r="E439" s="1">
        <v>11.109999656677246</v>
      </c>
    </row>
    <row r="440" spans="1:5">
      <c r="A440" t="s">
        <v>5</v>
      </c>
      <c r="B440" t="s">
        <v>98</v>
      </c>
      <c r="C440" s="1">
        <v>2015</v>
      </c>
      <c r="D440" t="s">
        <v>99</v>
      </c>
      <c r="E440" s="1">
        <v>154.38699340820313</v>
      </c>
    </row>
    <row r="441" spans="1:5">
      <c r="A441" t="s">
        <v>5</v>
      </c>
      <c r="B441" t="s">
        <v>100</v>
      </c>
      <c r="C441" s="1">
        <v>2015</v>
      </c>
      <c r="D441" t="s">
        <v>101</v>
      </c>
      <c r="E441" s="1">
        <v>387.97799682617188</v>
      </c>
    </row>
    <row r="442" spans="1:5">
      <c r="A442" t="s">
        <v>5</v>
      </c>
      <c r="B442" t="s">
        <v>102</v>
      </c>
      <c r="C442" s="1">
        <v>2015</v>
      </c>
      <c r="D442" t="s">
        <v>103</v>
      </c>
      <c r="E442" s="1">
        <v>201.04200744628906</v>
      </c>
    </row>
    <row r="443" spans="1:5">
      <c r="A443" t="s">
        <v>5</v>
      </c>
      <c r="B443" t="s">
        <v>6</v>
      </c>
      <c r="C443" s="1">
        <v>2016</v>
      </c>
      <c r="D443" t="s">
        <v>7</v>
      </c>
      <c r="E443" s="1">
        <v>1307.7879638671875</v>
      </c>
    </row>
    <row r="444" spans="1:5">
      <c r="A444" t="s">
        <v>5</v>
      </c>
      <c r="B444" t="s">
        <v>8</v>
      </c>
      <c r="C444" s="1">
        <v>2016</v>
      </c>
      <c r="D444" t="s">
        <v>9</v>
      </c>
      <c r="E444" s="1">
        <v>42.174999237060547</v>
      </c>
    </row>
    <row r="445" spans="1:5">
      <c r="A445" t="s">
        <v>5</v>
      </c>
      <c r="B445" t="s">
        <v>10</v>
      </c>
      <c r="C445" s="1">
        <v>2016</v>
      </c>
      <c r="D445" t="s">
        <v>11</v>
      </c>
      <c r="E445" s="1">
        <v>656.25201416015625</v>
      </c>
    </row>
    <row r="446" spans="1:5">
      <c r="A446" t="s">
        <v>5</v>
      </c>
      <c r="B446" t="s">
        <v>12</v>
      </c>
      <c r="C446" s="1">
        <v>2016</v>
      </c>
      <c r="D446" t="s">
        <v>13</v>
      </c>
      <c r="E446" s="1">
        <v>0.76200002431869507</v>
      </c>
    </row>
    <row r="447" spans="1:5">
      <c r="A447" t="s">
        <v>5</v>
      </c>
      <c r="B447" t="s">
        <v>14</v>
      </c>
      <c r="C447" s="1">
        <v>2016</v>
      </c>
      <c r="D447" t="s">
        <v>15</v>
      </c>
      <c r="E447" s="1">
        <v>2.0999999716877937E-2</v>
      </c>
    </row>
    <row r="448" spans="1:5">
      <c r="A448" t="s">
        <v>5</v>
      </c>
      <c r="B448" t="s">
        <v>16</v>
      </c>
      <c r="C448" s="1">
        <v>2016</v>
      </c>
      <c r="D448" t="s">
        <v>17</v>
      </c>
      <c r="E448" s="1">
        <v>6.7960000038146973</v>
      </c>
    </row>
    <row r="449" spans="1:5">
      <c r="A449" t="s">
        <v>5</v>
      </c>
      <c r="B449" t="s">
        <v>18</v>
      </c>
      <c r="C449" s="1">
        <v>2016</v>
      </c>
      <c r="D449" t="s">
        <v>19</v>
      </c>
      <c r="E449" s="1">
        <v>26.784000396728516</v>
      </c>
    </row>
    <row r="450" spans="1:5">
      <c r="A450" t="s">
        <v>5</v>
      </c>
      <c r="B450" t="s">
        <v>20</v>
      </c>
      <c r="C450" s="1">
        <v>2016</v>
      </c>
      <c r="D450" t="s">
        <v>21</v>
      </c>
      <c r="E450" s="1">
        <v>71.918998718261719</v>
      </c>
    </row>
    <row r="451" spans="1:5">
      <c r="A451" t="s">
        <v>5</v>
      </c>
      <c r="B451" t="s">
        <v>22</v>
      </c>
      <c r="C451" s="1">
        <v>2016</v>
      </c>
      <c r="D451" t="s">
        <v>23</v>
      </c>
      <c r="E451" s="1">
        <v>5882.1591796875</v>
      </c>
    </row>
    <row r="452" spans="1:5">
      <c r="A452" t="s">
        <v>5</v>
      </c>
      <c r="B452" t="s">
        <v>24</v>
      </c>
      <c r="C452" s="1">
        <v>2016</v>
      </c>
      <c r="D452" t="s">
        <v>25</v>
      </c>
      <c r="E452" s="1">
        <v>61549.62109375</v>
      </c>
    </row>
    <row r="453" spans="1:5">
      <c r="A453" t="s">
        <v>5</v>
      </c>
      <c r="B453" t="s">
        <v>26</v>
      </c>
      <c r="C453" s="1">
        <v>2016</v>
      </c>
      <c r="D453" t="s">
        <v>27</v>
      </c>
      <c r="E453" s="1">
        <v>3629.72998046875</v>
      </c>
    </row>
    <row r="454" spans="1:5">
      <c r="A454" t="s">
        <v>5</v>
      </c>
      <c r="B454" t="s">
        <v>28</v>
      </c>
      <c r="C454" s="1">
        <v>2016</v>
      </c>
      <c r="D454" t="s">
        <v>29</v>
      </c>
      <c r="E454" s="1">
        <v>3530.367919921875</v>
      </c>
    </row>
    <row r="455" spans="1:5">
      <c r="A455" t="s">
        <v>5</v>
      </c>
      <c r="B455" t="s">
        <v>30</v>
      </c>
      <c r="C455" s="1">
        <v>2016</v>
      </c>
      <c r="D455" t="s">
        <v>31</v>
      </c>
      <c r="E455" s="1">
        <v>850.90802001953125</v>
      </c>
    </row>
    <row r="456" spans="1:5">
      <c r="A456" t="s">
        <v>5</v>
      </c>
      <c r="B456" t="s">
        <v>32</v>
      </c>
      <c r="C456" s="1">
        <v>2016</v>
      </c>
      <c r="D456" t="s">
        <v>33</v>
      </c>
      <c r="E456" s="1">
        <v>8901.5322265625</v>
      </c>
    </row>
    <row r="457" spans="1:5">
      <c r="A457" t="s">
        <v>5</v>
      </c>
      <c r="B457" t="s">
        <v>34</v>
      </c>
      <c r="C457" s="1">
        <v>2016</v>
      </c>
      <c r="D457" t="s">
        <v>35</v>
      </c>
      <c r="E457" s="1">
        <v>3529.637939453125</v>
      </c>
    </row>
    <row r="458" spans="1:5">
      <c r="A458" t="s">
        <v>5</v>
      </c>
      <c r="B458" t="s">
        <v>36</v>
      </c>
      <c r="C458" s="1">
        <v>2016</v>
      </c>
      <c r="D458" t="s">
        <v>37</v>
      </c>
      <c r="E458" s="1">
        <v>12665.2021484375</v>
      </c>
    </row>
    <row r="459" spans="1:5">
      <c r="A459" t="s">
        <v>5</v>
      </c>
      <c r="B459" t="s">
        <v>38</v>
      </c>
      <c r="C459" s="1">
        <v>2016</v>
      </c>
      <c r="D459" t="s">
        <v>39</v>
      </c>
      <c r="E459" s="1">
        <v>7134.06298828125</v>
      </c>
    </row>
    <row r="460" spans="1:5">
      <c r="A460" t="s">
        <v>5</v>
      </c>
      <c r="B460" t="s">
        <v>40</v>
      </c>
      <c r="C460" s="1">
        <v>2016</v>
      </c>
      <c r="D460" t="s">
        <v>41</v>
      </c>
      <c r="E460" s="1">
        <v>1755.0050048828125</v>
      </c>
    </row>
    <row r="461" spans="1:5">
      <c r="A461" t="s">
        <v>5</v>
      </c>
      <c r="B461" t="s">
        <v>42</v>
      </c>
      <c r="C461" s="1">
        <v>2016</v>
      </c>
      <c r="D461" t="s">
        <v>43</v>
      </c>
      <c r="E461" s="1">
        <v>1458.5880126953125</v>
      </c>
    </row>
    <row r="462" spans="1:5">
      <c r="A462" t="s">
        <v>5</v>
      </c>
      <c r="B462" t="s">
        <v>44</v>
      </c>
      <c r="C462" s="1">
        <v>2016</v>
      </c>
      <c r="D462" t="s">
        <v>45</v>
      </c>
      <c r="E462" s="1">
        <v>11851.7373046875</v>
      </c>
    </row>
    <row r="463" spans="1:5">
      <c r="A463" t="s">
        <v>5</v>
      </c>
      <c r="B463" t="s">
        <v>46</v>
      </c>
      <c r="C463" s="1">
        <v>2016</v>
      </c>
      <c r="D463" t="s">
        <v>47</v>
      </c>
      <c r="E463" s="1">
        <v>101153.6640625</v>
      </c>
    </row>
    <row r="464" spans="1:5">
      <c r="A464" t="s">
        <v>5</v>
      </c>
      <c r="B464" t="s">
        <v>48</v>
      </c>
      <c r="C464" s="1">
        <v>2016</v>
      </c>
      <c r="D464" t="s">
        <v>49</v>
      </c>
      <c r="E464" s="1">
        <v>31643.603515625</v>
      </c>
    </row>
    <row r="465" spans="1:5">
      <c r="A465" t="s">
        <v>5</v>
      </c>
      <c r="B465" t="s">
        <v>50</v>
      </c>
      <c r="C465" s="1">
        <v>2016</v>
      </c>
      <c r="D465" t="s">
        <v>51</v>
      </c>
      <c r="E465" s="1">
        <v>22209.87109375</v>
      </c>
    </row>
    <row r="466" spans="1:5">
      <c r="A466" t="s">
        <v>5</v>
      </c>
      <c r="B466" t="s">
        <v>52</v>
      </c>
      <c r="C466" s="1">
        <v>2016</v>
      </c>
      <c r="D466" t="s">
        <v>53</v>
      </c>
      <c r="E466" s="1">
        <v>12280.72265625</v>
      </c>
    </row>
    <row r="467" spans="1:5">
      <c r="A467" t="s">
        <v>5</v>
      </c>
      <c r="B467" t="s">
        <v>54</v>
      </c>
      <c r="C467" s="1">
        <v>2016</v>
      </c>
      <c r="D467" t="s">
        <v>55</v>
      </c>
      <c r="E467" s="1">
        <v>313.40701293945313</v>
      </c>
    </row>
    <row r="468" spans="1:5">
      <c r="A468" t="s">
        <v>5</v>
      </c>
      <c r="B468" t="s">
        <v>56</v>
      </c>
      <c r="C468" s="1">
        <v>2016</v>
      </c>
      <c r="D468" t="s">
        <v>57</v>
      </c>
      <c r="E468" s="1">
        <v>2733.465087890625</v>
      </c>
    </row>
    <row r="469" spans="1:5">
      <c r="A469" t="s">
        <v>5</v>
      </c>
      <c r="B469" t="s">
        <v>58</v>
      </c>
      <c r="C469" s="1">
        <v>2016</v>
      </c>
      <c r="D469" t="s">
        <v>59</v>
      </c>
      <c r="E469" s="1">
        <v>41860.81640625</v>
      </c>
    </row>
    <row r="470" spans="1:5">
      <c r="A470" t="s">
        <v>5</v>
      </c>
      <c r="B470" t="s">
        <v>60</v>
      </c>
      <c r="C470" s="1">
        <v>2016</v>
      </c>
      <c r="D470" t="s">
        <v>61</v>
      </c>
      <c r="E470" s="1">
        <v>2.8999999165534973E-2</v>
      </c>
    </row>
    <row r="471" spans="1:5">
      <c r="A471" t="s">
        <v>5</v>
      </c>
      <c r="B471" t="s">
        <v>62</v>
      </c>
      <c r="C471" s="1">
        <v>2016</v>
      </c>
      <c r="D471" t="s">
        <v>63</v>
      </c>
      <c r="E471" s="1">
        <v>8.999999612569809E-3</v>
      </c>
    </row>
    <row r="472" spans="1:5">
      <c r="A472" t="s">
        <v>5</v>
      </c>
      <c r="B472" t="s">
        <v>64</v>
      </c>
      <c r="C472" s="1">
        <v>2016</v>
      </c>
      <c r="D472" t="s">
        <v>65</v>
      </c>
      <c r="E472" s="1">
        <v>1.7999999225139618E-2</v>
      </c>
    </row>
    <row r="473" spans="1:5">
      <c r="A473" t="s">
        <v>5</v>
      </c>
      <c r="B473" t="s">
        <v>66</v>
      </c>
      <c r="C473" s="1">
        <v>2016</v>
      </c>
      <c r="D473" t="s">
        <v>67</v>
      </c>
      <c r="E473" s="1">
        <v>29344.029296875</v>
      </c>
    </row>
    <row r="474" spans="1:5">
      <c r="A474" t="s">
        <v>5</v>
      </c>
      <c r="B474" t="s">
        <v>68</v>
      </c>
      <c r="C474" s="1">
        <v>2016</v>
      </c>
      <c r="D474" t="s">
        <v>69</v>
      </c>
      <c r="E474" s="1">
        <v>4743.03076171875</v>
      </c>
    </row>
    <row r="475" spans="1:5">
      <c r="A475" t="s">
        <v>5</v>
      </c>
      <c r="B475" t="s">
        <v>70</v>
      </c>
      <c r="C475" s="1">
        <v>2016</v>
      </c>
      <c r="D475" t="s">
        <v>71</v>
      </c>
      <c r="E475" s="1">
        <v>2570.012939453125</v>
      </c>
    </row>
    <row r="476" spans="1:5">
      <c r="A476" t="s">
        <v>5</v>
      </c>
      <c r="B476" t="s">
        <v>72</v>
      </c>
      <c r="C476" s="1">
        <v>2016</v>
      </c>
      <c r="D476" t="s">
        <v>73</v>
      </c>
      <c r="E476" s="1">
        <v>2395.72705078125</v>
      </c>
    </row>
    <row r="477" spans="1:5">
      <c r="A477" t="s">
        <v>5</v>
      </c>
      <c r="B477" t="s">
        <v>74</v>
      </c>
      <c r="C477" s="1">
        <v>2016</v>
      </c>
      <c r="D477" t="s">
        <v>75</v>
      </c>
      <c r="E477" s="1">
        <v>664.5469970703125</v>
      </c>
    </row>
    <row r="478" spans="1:5">
      <c r="A478" t="s">
        <v>5</v>
      </c>
      <c r="B478" t="s">
        <v>76</v>
      </c>
      <c r="C478" s="1">
        <v>2016</v>
      </c>
      <c r="D478" t="s">
        <v>77</v>
      </c>
      <c r="E478" s="1">
        <v>11.008000373840332</v>
      </c>
    </row>
    <row r="479" spans="1:5">
      <c r="A479" t="s">
        <v>5</v>
      </c>
      <c r="B479" t="s">
        <v>78</v>
      </c>
      <c r="C479" s="1">
        <v>2016</v>
      </c>
      <c r="D479" t="s">
        <v>79</v>
      </c>
      <c r="E479" s="1">
        <v>1745.0419921875</v>
      </c>
    </row>
    <row r="480" spans="1:5">
      <c r="A480" t="s">
        <v>5</v>
      </c>
      <c r="B480" t="s">
        <v>80</v>
      </c>
      <c r="C480" s="1">
        <v>2016</v>
      </c>
      <c r="D480" t="s">
        <v>81</v>
      </c>
      <c r="E480" s="1">
        <v>1281.509033203125</v>
      </c>
    </row>
    <row r="481" spans="1:5">
      <c r="A481" t="s">
        <v>5</v>
      </c>
      <c r="B481" t="s">
        <v>82</v>
      </c>
      <c r="C481" s="1">
        <v>2016</v>
      </c>
      <c r="D481" t="s">
        <v>83</v>
      </c>
      <c r="E481" s="1">
        <v>232.90800476074219</v>
      </c>
    </row>
    <row r="482" spans="1:5">
      <c r="A482" t="s">
        <v>5</v>
      </c>
      <c r="B482" t="s">
        <v>84</v>
      </c>
      <c r="C482" s="1">
        <v>2016</v>
      </c>
      <c r="D482" t="s">
        <v>85</v>
      </c>
      <c r="E482" s="1">
        <v>1839.2330322265625</v>
      </c>
    </row>
    <row r="483" spans="1:5">
      <c r="A483" t="s">
        <v>5</v>
      </c>
      <c r="B483" t="s">
        <v>86</v>
      </c>
      <c r="C483" s="1">
        <v>2016</v>
      </c>
      <c r="D483" t="s">
        <v>87</v>
      </c>
      <c r="E483" s="1">
        <v>1749.4820556640625</v>
      </c>
    </row>
    <row r="484" spans="1:5">
      <c r="A484" t="s">
        <v>5</v>
      </c>
      <c r="B484" t="s">
        <v>88</v>
      </c>
      <c r="C484" s="1">
        <v>2016</v>
      </c>
      <c r="D484" t="s">
        <v>89</v>
      </c>
      <c r="E484" s="1">
        <v>655.0989990234375</v>
      </c>
    </row>
    <row r="485" spans="1:5">
      <c r="A485" t="s">
        <v>5</v>
      </c>
      <c r="B485" t="s">
        <v>90</v>
      </c>
      <c r="C485" s="1">
        <v>2016</v>
      </c>
      <c r="D485" t="s">
        <v>91</v>
      </c>
      <c r="E485" s="1">
        <v>7142.15478515625</v>
      </c>
    </row>
    <row r="486" spans="1:5">
      <c r="A486" t="s">
        <v>5</v>
      </c>
      <c r="B486" t="s">
        <v>92</v>
      </c>
      <c r="C486" s="1">
        <v>2016</v>
      </c>
      <c r="D486" t="s">
        <v>93</v>
      </c>
      <c r="E486" s="1">
        <v>477.48599243164063</v>
      </c>
    </row>
    <row r="487" spans="1:5">
      <c r="A487" t="s">
        <v>5</v>
      </c>
      <c r="B487" t="s">
        <v>94</v>
      </c>
      <c r="C487" s="1">
        <v>2016</v>
      </c>
      <c r="D487" t="s">
        <v>95</v>
      </c>
      <c r="E487" s="1">
        <v>1.9999999552965164E-2</v>
      </c>
    </row>
    <row r="488" spans="1:5">
      <c r="A488" t="s">
        <v>5</v>
      </c>
      <c r="B488" t="s">
        <v>96</v>
      </c>
      <c r="C488" s="1">
        <v>2016</v>
      </c>
      <c r="D488" t="s">
        <v>97</v>
      </c>
      <c r="E488" s="1">
        <v>9.8780002593994141</v>
      </c>
    </row>
    <row r="489" spans="1:5">
      <c r="A489" t="s">
        <v>5</v>
      </c>
      <c r="B489" t="s">
        <v>98</v>
      </c>
      <c r="C489" s="1">
        <v>2016</v>
      </c>
      <c r="D489" t="s">
        <v>99</v>
      </c>
      <c r="E489" s="1">
        <v>138.85000610351563</v>
      </c>
    </row>
    <row r="490" spans="1:5">
      <c r="A490" t="s">
        <v>5</v>
      </c>
      <c r="B490" t="s">
        <v>100</v>
      </c>
      <c r="C490" s="1">
        <v>2016</v>
      </c>
      <c r="D490" t="s">
        <v>101</v>
      </c>
      <c r="E490" s="1">
        <v>353.65301513671875</v>
      </c>
    </row>
    <row r="491" spans="1:5">
      <c r="A491" t="s">
        <v>5</v>
      </c>
      <c r="B491" t="s">
        <v>102</v>
      </c>
      <c r="C491" s="1">
        <v>2016</v>
      </c>
      <c r="D491" t="s">
        <v>103</v>
      </c>
      <c r="E491" s="1">
        <v>180.36700439453125</v>
      </c>
    </row>
    <row r="492" spans="1:5">
      <c r="A492" t="s">
        <v>5</v>
      </c>
      <c r="B492" t="s">
        <v>6</v>
      </c>
      <c r="C492" s="1">
        <v>2017</v>
      </c>
      <c r="D492" t="s">
        <v>7</v>
      </c>
      <c r="E492" s="1">
        <v>1377.0439453125</v>
      </c>
    </row>
    <row r="493" spans="1:5">
      <c r="A493" t="s">
        <v>5</v>
      </c>
      <c r="B493" t="s">
        <v>8</v>
      </c>
      <c r="C493" s="1">
        <v>2017</v>
      </c>
      <c r="D493" t="s">
        <v>9</v>
      </c>
      <c r="E493" s="1">
        <v>51.173000335693359</v>
      </c>
    </row>
    <row r="494" spans="1:5">
      <c r="A494" t="s">
        <v>5</v>
      </c>
      <c r="B494" t="s">
        <v>10</v>
      </c>
      <c r="C494" s="1">
        <v>2017</v>
      </c>
      <c r="D494" t="s">
        <v>11</v>
      </c>
      <c r="E494" s="1">
        <v>594.8170166015625</v>
      </c>
    </row>
    <row r="495" spans="1:5">
      <c r="A495" t="s">
        <v>5</v>
      </c>
      <c r="B495" t="s">
        <v>12</v>
      </c>
      <c r="C495" s="1">
        <v>2017</v>
      </c>
      <c r="D495" t="s">
        <v>13</v>
      </c>
      <c r="E495" s="1">
        <v>0.80500000715255737</v>
      </c>
    </row>
    <row r="496" spans="1:5">
      <c r="A496" t="s">
        <v>5</v>
      </c>
      <c r="B496" t="s">
        <v>14</v>
      </c>
      <c r="C496" s="1">
        <v>2017</v>
      </c>
      <c r="D496" t="s">
        <v>15</v>
      </c>
      <c r="E496" s="1">
        <v>9.3999996781349182E-2</v>
      </c>
    </row>
    <row r="497" spans="1:5">
      <c r="A497" t="s">
        <v>5</v>
      </c>
      <c r="B497" t="s">
        <v>16</v>
      </c>
      <c r="C497" s="1">
        <v>2017</v>
      </c>
      <c r="D497" t="s">
        <v>17</v>
      </c>
      <c r="E497" s="1">
        <v>8.1350002288818359</v>
      </c>
    </row>
    <row r="498" spans="1:5">
      <c r="A498" t="s">
        <v>5</v>
      </c>
      <c r="B498" t="s">
        <v>18</v>
      </c>
      <c r="C498" s="1">
        <v>2017</v>
      </c>
      <c r="D498" t="s">
        <v>19</v>
      </c>
      <c r="E498" s="1">
        <v>118.21900177001953</v>
      </c>
    </row>
    <row r="499" spans="1:5">
      <c r="A499" t="s">
        <v>5</v>
      </c>
      <c r="B499" t="s">
        <v>20</v>
      </c>
      <c r="C499" s="1">
        <v>2017</v>
      </c>
      <c r="D499" t="s">
        <v>21</v>
      </c>
      <c r="E499" s="1">
        <v>118.71499633789063</v>
      </c>
    </row>
    <row r="500" spans="1:5">
      <c r="A500" t="s">
        <v>5</v>
      </c>
      <c r="B500" t="s">
        <v>22</v>
      </c>
      <c r="C500" s="1">
        <v>2017</v>
      </c>
      <c r="D500" t="s">
        <v>23</v>
      </c>
      <c r="E500" s="1">
        <v>6764.671875</v>
      </c>
    </row>
    <row r="501" spans="1:5">
      <c r="A501" t="s">
        <v>5</v>
      </c>
      <c r="B501" t="s">
        <v>24</v>
      </c>
      <c r="C501" s="1">
        <v>2017</v>
      </c>
      <c r="D501" t="s">
        <v>25</v>
      </c>
      <c r="E501" s="1">
        <v>64833.4140625</v>
      </c>
    </row>
    <row r="502" spans="1:5">
      <c r="A502" t="s">
        <v>5</v>
      </c>
      <c r="B502" t="s">
        <v>26</v>
      </c>
      <c r="C502" s="1">
        <v>2017</v>
      </c>
      <c r="D502" t="s">
        <v>27</v>
      </c>
      <c r="E502" s="1">
        <v>4449.77880859375</v>
      </c>
    </row>
    <row r="503" spans="1:5">
      <c r="A503" t="s">
        <v>5</v>
      </c>
      <c r="B503" t="s">
        <v>28</v>
      </c>
      <c r="C503" s="1">
        <v>2017</v>
      </c>
      <c r="D503" t="s">
        <v>29</v>
      </c>
      <c r="E503" s="1">
        <v>4088.0869140625</v>
      </c>
    </row>
    <row r="504" spans="1:5">
      <c r="A504" t="s">
        <v>5</v>
      </c>
      <c r="B504" t="s">
        <v>30</v>
      </c>
      <c r="C504" s="1">
        <v>2017</v>
      </c>
      <c r="D504" t="s">
        <v>31</v>
      </c>
      <c r="E504" s="1">
        <v>1164.8599853515625</v>
      </c>
    </row>
    <row r="505" spans="1:5">
      <c r="A505" t="s">
        <v>5</v>
      </c>
      <c r="B505" t="s">
        <v>32</v>
      </c>
      <c r="C505" s="1">
        <v>2017</v>
      </c>
      <c r="D505" t="s">
        <v>33</v>
      </c>
      <c r="E505" s="1">
        <v>10175.84765625</v>
      </c>
    </row>
    <row r="506" spans="1:5">
      <c r="A506" t="s">
        <v>5</v>
      </c>
      <c r="B506" t="s">
        <v>34</v>
      </c>
      <c r="C506" s="1">
        <v>2017</v>
      </c>
      <c r="D506" t="s">
        <v>35</v>
      </c>
      <c r="E506" s="1">
        <v>4073.889892578125</v>
      </c>
    </row>
    <row r="507" spans="1:5">
      <c r="A507" t="s">
        <v>5</v>
      </c>
      <c r="B507" t="s">
        <v>36</v>
      </c>
      <c r="C507" s="1">
        <v>2017</v>
      </c>
      <c r="D507" t="s">
        <v>37</v>
      </c>
      <c r="E507" s="1">
        <v>14041.333984375</v>
      </c>
    </row>
    <row r="508" spans="1:5">
      <c r="A508" t="s">
        <v>5</v>
      </c>
      <c r="B508" t="s">
        <v>38</v>
      </c>
      <c r="C508" s="1">
        <v>2017</v>
      </c>
      <c r="D508" t="s">
        <v>39</v>
      </c>
      <c r="E508" s="1">
        <v>8728.72265625</v>
      </c>
    </row>
    <row r="509" spans="1:5">
      <c r="A509" t="s">
        <v>5</v>
      </c>
      <c r="B509" t="s">
        <v>40</v>
      </c>
      <c r="C509" s="1">
        <v>2017</v>
      </c>
      <c r="D509" t="s">
        <v>41</v>
      </c>
      <c r="E509" s="1">
        <v>1426.5369873046875</v>
      </c>
    </row>
    <row r="510" spans="1:5">
      <c r="A510" t="s">
        <v>5</v>
      </c>
      <c r="B510" t="s">
        <v>42</v>
      </c>
      <c r="C510" s="1">
        <v>2017</v>
      </c>
      <c r="D510" t="s">
        <v>43</v>
      </c>
      <c r="E510" s="1">
        <v>1602.27294921875</v>
      </c>
    </row>
    <row r="511" spans="1:5">
      <c r="A511" t="s">
        <v>5</v>
      </c>
      <c r="B511" t="s">
        <v>44</v>
      </c>
      <c r="C511" s="1">
        <v>2017</v>
      </c>
      <c r="D511" t="s">
        <v>45</v>
      </c>
      <c r="E511" s="1">
        <v>13930.6669921875</v>
      </c>
    </row>
    <row r="512" spans="1:5">
      <c r="A512" t="s">
        <v>5</v>
      </c>
      <c r="B512" t="s">
        <v>46</v>
      </c>
      <c r="C512" s="1">
        <v>2017</v>
      </c>
      <c r="D512" t="s">
        <v>47</v>
      </c>
      <c r="E512" s="1">
        <v>110108.2578125</v>
      </c>
    </row>
    <row r="513" spans="1:5">
      <c r="A513" t="s">
        <v>5</v>
      </c>
      <c r="B513" t="s">
        <v>48</v>
      </c>
      <c r="C513" s="1">
        <v>2017</v>
      </c>
      <c r="D513" t="s">
        <v>49</v>
      </c>
      <c r="E513" s="1">
        <v>36509.015625</v>
      </c>
    </row>
    <row r="514" spans="1:5">
      <c r="A514" t="s">
        <v>5</v>
      </c>
      <c r="B514" t="s">
        <v>50</v>
      </c>
      <c r="C514" s="1">
        <v>2017</v>
      </c>
      <c r="D514" t="s">
        <v>51</v>
      </c>
      <c r="E514" s="1">
        <v>25542.169921875</v>
      </c>
    </row>
    <row r="515" spans="1:5">
      <c r="A515" t="s">
        <v>5</v>
      </c>
      <c r="B515" t="s">
        <v>52</v>
      </c>
      <c r="C515" s="1">
        <v>2017</v>
      </c>
      <c r="D515" t="s">
        <v>53</v>
      </c>
      <c r="E515" s="1">
        <v>9597.5947265625</v>
      </c>
    </row>
    <row r="516" spans="1:5">
      <c r="A516" t="s">
        <v>5</v>
      </c>
      <c r="B516" t="s">
        <v>54</v>
      </c>
      <c r="C516" s="1">
        <v>2017</v>
      </c>
      <c r="D516" t="s">
        <v>55</v>
      </c>
      <c r="E516" s="1">
        <v>365.4119873046875</v>
      </c>
    </row>
    <row r="517" spans="1:5">
      <c r="A517" t="s">
        <v>5</v>
      </c>
      <c r="B517" t="s">
        <v>56</v>
      </c>
      <c r="C517" s="1">
        <v>2017</v>
      </c>
      <c r="D517" t="s">
        <v>57</v>
      </c>
      <c r="E517" s="1">
        <v>2566.7900390625</v>
      </c>
    </row>
    <row r="518" spans="1:5">
      <c r="A518" t="s">
        <v>5</v>
      </c>
      <c r="B518" t="s">
        <v>58</v>
      </c>
      <c r="C518" s="1">
        <v>2017</v>
      </c>
      <c r="D518" t="s">
        <v>59</v>
      </c>
      <c r="E518" s="1">
        <v>45561.79296875</v>
      </c>
    </row>
    <row r="519" spans="1:5">
      <c r="A519" t="s">
        <v>5</v>
      </c>
      <c r="B519" t="s">
        <v>60</v>
      </c>
      <c r="C519" s="1">
        <v>2017</v>
      </c>
      <c r="D519" t="s">
        <v>61</v>
      </c>
      <c r="E519" s="1">
        <v>2.8999999165534973E-2</v>
      </c>
    </row>
    <row r="520" spans="1:5">
      <c r="A520" t="s">
        <v>5</v>
      </c>
      <c r="B520" t="s">
        <v>62</v>
      </c>
      <c r="C520" s="1">
        <v>2017</v>
      </c>
      <c r="D520" t="s">
        <v>63</v>
      </c>
      <c r="E520" s="1">
        <v>9.9999997764825821E-3</v>
      </c>
    </row>
    <row r="521" spans="1:5">
      <c r="A521" t="s">
        <v>5</v>
      </c>
      <c r="B521" t="s">
        <v>64</v>
      </c>
      <c r="C521" s="1">
        <v>2017</v>
      </c>
      <c r="D521" t="s">
        <v>65</v>
      </c>
      <c r="E521" s="1">
        <v>1.9999999552965164E-2</v>
      </c>
    </row>
    <row r="522" spans="1:5">
      <c r="A522" t="s">
        <v>5</v>
      </c>
      <c r="B522" t="s">
        <v>66</v>
      </c>
      <c r="C522" s="1">
        <v>2017</v>
      </c>
      <c r="D522" t="s">
        <v>67</v>
      </c>
      <c r="E522" s="1">
        <v>31882.83984375</v>
      </c>
    </row>
    <row r="523" spans="1:5">
      <c r="A523" t="s">
        <v>5</v>
      </c>
      <c r="B523" t="s">
        <v>68</v>
      </c>
      <c r="C523" s="1">
        <v>2017</v>
      </c>
      <c r="D523" t="s">
        <v>69</v>
      </c>
      <c r="E523" s="1">
        <v>5393.23681640625</v>
      </c>
    </row>
    <row r="524" spans="1:5">
      <c r="A524" t="s">
        <v>5</v>
      </c>
      <c r="B524" t="s">
        <v>70</v>
      </c>
      <c r="C524" s="1">
        <v>2017</v>
      </c>
      <c r="D524" t="s">
        <v>71</v>
      </c>
      <c r="E524" s="1">
        <v>2702.718994140625</v>
      </c>
    </row>
    <row r="525" spans="1:5">
      <c r="A525" t="s">
        <v>5</v>
      </c>
      <c r="B525" t="s">
        <v>72</v>
      </c>
      <c r="C525" s="1">
        <v>2017</v>
      </c>
      <c r="D525" t="s">
        <v>73</v>
      </c>
      <c r="E525" s="1">
        <v>2446.048095703125</v>
      </c>
    </row>
    <row r="526" spans="1:5">
      <c r="A526" t="s">
        <v>5</v>
      </c>
      <c r="B526" t="s">
        <v>74</v>
      </c>
      <c r="C526" s="1">
        <v>2017</v>
      </c>
      <c r="D526" t="s">
        <v>75</v>
      </c>
      <c r="E526" s="1">
        <v>773.91497802734375</v>
      </c>
    </row>
    <row r="527" spans="1:5">
      <c r="A527" t="s">
        <v>5</v>
      </c>
      <c r="B527" t="s">
        <v>76</v>
      </c>
      <c r="C527" s="1">
        <v>2017</v>
      </c>
      <c r="D527" t="s">
        <v>77</v>
      </c>
      <c r="E527" s="1">
        <v>9.4799995422363281</v>
      </c>
    </row>
    <row r="528" spans="1:5">
      <c r="A528" t="s">
        <v>5</v>
      </c>
      <c r="B528" t="s">
        <v>78</v>
      </c>
      <c r="C528" s="1">
        <v>2017</v>
      </c>
      <c r="D528" t="s">
        <v>79</v>
      </c>
      <c r="E528" s="1">
        <v>1452.7330322265625</v>
      </c>
    </row>
    <row r="529" spans="1:5">
      <c r="A529" t="s">
        <v>5</v>
      </c>
      <c r="B529" t="s">
        <v>80</v>
      </c>
      <c r="C529" s="1">
        <v>2017</v>
      </c>
      <c r="D529" t="s">
        <v>81</v>
      </c>
      <c r="E529" s="1">
        <v>1138.6600341796875</v>
      </c>
    </row>
    <row r="530" spans="1:5">
      <c r="A530" t="s">
        <v>5</v>
      </c>
      <c r="B530" t="s">
        <v>82</v>
      </c>
      <c r="C530" s="1">
        <v>2017</v>
      </c>
      <c r="D530" t="s">
        <v>83</v>
      </c>
      <c r="E530" s="1">
        <v>197.34100341796875</v>
      </c>
    </row>
    <row r="531" spans="1:5">
      <c r="A531" t="s">
        <v>5</v>
      </c>
      <c r="B531" t="s">
        <v>84</v>
      </c>
      <c r="C531" s="1">
        <v>2017</v>
      </c>
      <c r="D531" t="s">
        <v>85</v>
      </c>
      <c r="E531" s="1">
        <v>2174.179931640625</v>
      </c>
    </row>
    <row r="532" spans="1:5">
      <c r="A532" t="s">
        <v>5</v>
      </c>
      <c r="B532" t="s">
        <v>86</v>
      </c>
      <c r="C532" s="1">
        <v>2017</v>
      </c>
      <c r="D532" t="s">
        <v>87</v>
      </c>
      <c r="E532" s="1">
        <v>1767.5660400390625</v>
      </c>
    </row>
    <row r="533" spans="1:5">
      <c r="A533" t="s">
        <v>5</v>
      </c>
      <c r="B533" t="s">
        <v>88</v>
      </c>
      <c r="C533" s="1">
        <v>2017</v>
      </c>
      <c r="D533" t="s">
        <v>89</v>
      </c>
      <c r="E533" s="1">
        <v>605.48699951171875</v>
      </c>
    </row>
    <row r="534" spans="1:5">
      <c r="A534" t="s">
        <v>5</v>
      </c>
      <c r="B534" t="s">
        <v>90</v>
      </c>
      <c r="C534" s="1">
        <v>2017</v>
      </c>
      <c r="D534" t="s">
        <v>91</v>
      </c>
      <c r="E534" s="1">
        <v>8261.5078125</v>
      </c>
    </row>
    <row r="535" spans="1:5">
      <c r="A535" t="s">
        <v>5</v>
      </c>
      <c r="B535" t="s">
        <v>92</v>
      </c>
      <c r="C535" s="1">
        <v>2017</v>
      </c>
      <c r="D535" t="s">
        <v>93</v>
      </c>
      <c r="E535" s="1">
        <v>511.739013671875</v>
      </c>
    </row>
    <row r="536" spans="1:5">
      <c r="A536" t="s">
        <v>5</v>
      </c>
      <c r="B536" t="s">
        <v>94</v>
      </c>
      <c r="C536" s="1">
        <v>2017</v>
      </c>
      <c r="D536" t="s">
        <v>95</v>
      </c>
      <c r="E536" s="1">
        <v>1.8999999389052391E-2</v>
      </c>
    </row>
    <row r="537" spans="1:5">
      <c r="A537" t="s">
        <v>5</v>
      </c>
      <c r="B537" t="s">
        <v>96</v>
      </c>
      <c r="C537" s="1">
        <v>2017</v>
      </c>
      <c r="D537" t="s">
        <v>97</v>
      </c>
      <c r="E537" s="1">
        <v>8.4420003890991211</v>
      </c>
    </row>
    <row r="538" spans="1:5">
      <c r="A538" t="s">
        <v>5</v>
      </c>
      <c r="B538" t="s">
        <v>98</v>
      </c>
      <c r="C538" s="1">
        <v>2017</v>
      </c>
      <c r="D538" t="s">
        <v>99</v>
      </c>
      <c r="E538" s="1">
        <v>119.23000335693359</v>
      </c>
    </row>
    <row r="539" spans="1:5">
      <c r="A539" t="s">
        <v>5</v>
      </c>
      <c r="B539" t="s">
        <v>100</v>
      </c>
      <c r="C539" s="1">
        <v>2017</v>
      </c>
      <c r="D539" t="s">
        <v>101</v>
      </c>
      <c r="E539" s="1">
        <v>310.19000244140625</v>
      </c>
    </row>
    <row r="540" spans="1:5">
      <c r="A540" t="s">
        <v>5</v>
      </c>
      <c r="B540" t="s">
        <v>102</v>
      </c>
      <c r="C540" s="1">
        <v>2017</v>
      </c>
      <c r="D540" t="s">
        <v>103</v>
      </c>
      <c r="E540" s="1">
        <v>154.70399475097656</v>
      </c>
    </row>
    <row r="541" spans="1:5">
      <c r="A541" t="s">
        <v>5</v>
      </c>
      <c r="B541" t="s">
        <v>6</v>
      </c>
      <c r="C541" s="1">
        <v>2018</v>
      </c>
      <c r="D541" t="s">
        <v>7</v>
      </c>
      <c r="E541" s="1">
        <v>1410.0799560546875</v>
      </c>
    </row>
    <row r="542" spans="1:5">
      <c r="A542" t="s">
        <v>5</v>
      </c>
      <c r="B542" t="s">
        <v>8</v>
      </c>
      <c r="C542" s="1">
        <v>2018</v>
      </c>
      <c r="D542" t="s">
        <v>9</v>
      </c>
      <c r="E542" s="1">
        <v>47.755001068115234</v>
      </c>
    </row>
    <row r="543" spans="1:5">
      <c r="A543" t="s">
        <v>5</v>
      </c>
      <c r="B543" t="s">
        <v>10</v>
      </c>
      <c r="C543" s="1">
        <v>2018</v>
      </c>
      <c r="D543" t="s">
        <v>11</v>
      </c>
      <c r="E543" s="1">
        <v>721.7659912109375</v>
      </c>
    </row>
    <row r="544" spans="1:5">
      <c r="A544" t="s">
        <v>5</v>
      </c>
      <c r="B544" t="s">
        <v>12</v>
      </c>
      <c r="C544" s="1">
        <v>2018</v>
      </c>
      <c r="D544" t="s">
        <v>13</v>
      </c>
      <c r="E544" s="1">
        <v>3.6559998989105225</v>
      </c>
    </row>
    <row r="545" spans="1:5">
      <c r="A545" t="s">
        <v>5</v>
      </c>
      <c r="B545" t="s">
        <v>14</v>
      </c>
      <c r="C545" s="1">
        <v>2018</v>
      </c>
      <c r="D545" t="s">
        <v>15</v>
      </c>
      <c r="E545" s="1">
        <v>3.5999998450279236E-2</v>
      </c>
    </row>
    <row r="546" spans="1:5">
      <c r="A546" t="s">
        <v>5</v>
      </c>
      <c r="B546" t="s">
        <v>16</v>
      </c>
      <c r="C546" s="1">
        <v>2018</v>
      </c>
      <c r="D546" t="s">
        <v>17</v>
      </c>
      <c r="E546" s="1">
        <v>12.878999710083008</v>
      </c>
    </row>
    <row r="547" spans="1:5">
      <c r="A547" t="s">
        <v>5</v>
      </c>
      <c r="B547" t="s">
        <v>18</v>
      </c>
      <c r="C547" s="1">
        <v>2018</v>
      </c>
      <c r="D547" t="s">
        <v>19</v>
      </c>
      <c r="E547" s="1">
        <v>12.845999717712402</v>
      </c>
    </row>
    <row r="548" spans="1:5">
      <c r="A548" t="s">
        <v>5</v>
      </c>
      <c r="B548" t="s">
        <v>20</v>
      </c>
      <c r="C548" s="1">
        <v>2018</v>
      </c>
      <c r="D548" t="s">
        <v>21</v>
      </c>
      <c r="E548" s="1">
        <v>89.987998962402344</v>
      </c>
    </row>
    <row r="549" spans="1:5">
      <c r="A549" t="s">
        <v>5</v>
      </c>
      <c r="B549" t="s">
        <v>22</v>
      </c>
      <c r="C549" s="1">
        <v>2018</v>
      </c>
      <c r="D549" t="s">
        <v>23</v>
      </c>
      <c r="E549" s="1">
        <v>7075.80419921875</v>
      </c>
    </row>
    <row r="550" spans="1:5">
      <c r="A550" t="s">
        <v>5</v>
      </c>
      <c r="B550" t="s">
        <v>24</v>
      </c>
      <c r="C550" s="1">
        <v>2018</v>
      </c>
      <c r="D550" t="s">
        <v>25</v>
      </c>
      <c r="E550" s="1">
        <v>63763.9609375</v>
      </c>
    </row>
    <row r="551" spans="1:5">
      <c r="A551" t="s">
        <v>5</v>
      </c>
      <c r="B551" t="s">
        <v>26</v>
      </c>
      <c r="C551" s="1">
        <v>2018</v>
      </c>
      <c r="D551" t="s">
        <v>27</v>
      </c>
      <c r="E551" s="1">
        <v>4668.72900390625</v>
      </c>
    </row>
    <row r="552" spans="1:5">
      <c r="A552" t="s">
        <v>5</v>
      </c>
      <c r="B552" t="s">
        <v>28</v>
      </c>
      <c r="C552" s="1">
        <v>2018</v>
      </c>
      <c r="D552" t="s">
        <v>29</v>
      </c>
      <c r="E552" s="1">
        <v>4734.6240234375</v>
      </c>
    </row>
    <row r="553" spans="1:5">
      <c r="A553" t="s">
        <v>5</v>
      </c>
      <c r="B553" t="s">
        <v>30</v>
      </c>
      <c r="C553" s="1">
        <v>2018</v>
      </c>
      <c r="D553" t="s">
        <v>31</v>
      </c>
      <c r="E553" s="1">
        <v>1146.114013671875</v>
      </c>
    </row>
    <row r="554" spans="1:5">
      <c r="A554" t="s">
        <v>5</v>
      </c>
      <c r="B554" t="s">
        <v>32</v>
      </c>
      <c r="C554" s="1">
        <v>2018</v>
      </c>
      <c r="D554" t="s">
        <v>33</v>
      </c>
      <c r="E554" s="1">
        <v>13607.796875</v>
      </c>
    </row>
    <row r="555" spans="1:5">
      <c r="A555" t="s">
        <v>5</v>
      </c>
      <c r="B555" t="s">
        <v>34</v>
      </c>
      <c r="C555" s="1">
        <v>2018</v>
      </c>
      <c r="D555" t="s">
        <v>35</v>
      </c>
      <c r="E555" s="1">
        <v>3838.00390625</v>
      </c>
    </row>
    <row r="556" spans="1:5">
      <c r="A556" t="s">
        <v>5</v>
      </c>
      <c r="B556" t="s">
        <v>36</v>
      </c>
      <c r="C556" s="1">
        <v>2018</v>
      </c>
      <c r="D556" t="s">
        <v>37</v>
      </c>
      <c r="E556" s="1">
        <v>16016.4970703125</v>
      </c>
    </row>
    <row r="557" spans="1:5">
      <c r="A557" t="s">
        <v>5</v>
      </c>
      <c r="B557" t="s">
        <v>38</v>
      </c>
      <c r="C557" s="1">
        <v>2018</v>
      </c>
      <c r="D557" t="s">
        <v>39</v>
      </c>
      <c r="E557" s="1">
        <v>9774.078125</v>
      </c>
    </row>
    <row r="558" spans="1:5">
      <c r="A558" t="s">
        <v>5</v>
      </c>
      <c r="B558" t="s">
        <v>40</v>
      </c>
      <c r="C558" s="1">
        <v>2018</v>
      </c>
      <c r="D558" t="s">
        <v>41</v>
      </c>
      <c r="E558" s="1">
        <v>1757.780029296875</v>
      </c>
    </row>
    <row r="559" spans="1:5">
      <c r="A559" t="s">
        <v>5</v>
      </c>
      <c r="B559" t="s">
        <v>42</v>
      </c>
      <c r="C559" s="1">
        <v>2018</v>
      </c>
      <c r="D559" t="s">
        <v>43</v>
      </c>
      <c r="E559" s="1">
        <v>1445.7440185546875</v>
      </c>
    </row>
    <row r="560" spans="1:5">
      <c r="A560" t="s">
        <v>5</v>
      </c>
      <c r="B560" t="s">
        <v>44</v>
      </c>
      <c r="C560" s="1">
        <v>2018</v>
      </c>
      <c r="D560" t="s">
        <v>45</v>
      </c>
      <c r="E560" s="1">
        <v>16065.958984375</v>
      </c>
    </row>
    <row r="561" spans="1:5">
      <c r="A561" t="s">
        <v>5</v>
      </c>
      <c r="B561" t="s">
        <v>46</v>
      </c>
      <c r="C561" s="1">
        <v>2018</v>
      </c>
      <c r="D561" t="s">
        <v>47</v>
      </c>
      <c r="E561" s="1">
        <v>126145.4296875</v>
      </c>
    </row>
    <row r="562" spans="1:5">
      <c r="A562" t="s">
        <v>5</v>
      </c>
      <c r="B562" t="s">
        <v>48</v>
      </c>
      <c r="C562" s="1">
        <v>2018</v>
      </c>
      <c r="D562" t="s">
        <v>49</v>
      </c>
      <c r="E562" s="1">
        <v>35000.24609375</v>
      </c>
    </row>
    <row r="563" spans="1:5">
      <c r="A563" t="s">
        <v>5</v>
      </c>
      <c r="B563" t="s">
        <v>50</v>
      </c>
      <c r="C563" s="1">
        <v>2018</v>
      </c>
      <c r="D563" t="s">
        <v>51</v>
      </c>
      <c r="E563" s="1">
        <v>30495.734375</v>
      </c>
    </row>
    <row r="564" spans="1:5">
      <c r="A564" t="s">
        <v>5</v>
      </c>
      <c r="B564" t="s">
        <v>52</v>
      </c>
      <c r="C564" s="1">
        <v>2018</v>
      </c>
      <c r="D564" t="s">
        <v>53</v>
      </c>
      <c r="E564" s="1">
        <v>16943.373046875</v>
      </c>
    </row>
    <row r="565" spans="1:5">
      <c r="A565" t="s">
        <v>5</v>
      </c>
      <c r="B565" t="s">
        <v>54</v>
      </c>
      <c r="C565" s="1">
        <v>2018</v>
      </c>
      <c r="D565" t="s">
        <v>55</v>
      </c>
      <c r="E565" s="1">
        <v>269.65499877929688</v>
      </c>
    </row>
    <row r="566" spans="1:5">
      <c r="A566" t="s">
        <v>5</v>
      </c>
      <c r="B566" t="s">
        <v>56</v>
      </c>
      <c r="C566" s="1">
        <v>2018</v>
      </c>
      <c r="D566" t="s">
        <v>57</v>
      </c>
      <c r="E566" s="1">
        <v>2963.409912109375</v>
      </c>
    </row>
    <row r="567" spans="1:5">
      <c r="A567" t="s">
        <v>5</v>
      </c>
      <c r="B567" t="s">
        <v>58</v>
      </c>
      <c r="C567" s="1">
        <v>2018</v>
      </c>
      <c r="D567" t="s">
        <v>59</v>
      </c>
      <c r="E567" s="1">
        <v>49497.39453125</v>
      </c>
    </row>
    <row r="568" spans="1:5">
      <c r="A568" t="s">
        <v>5</v>
      </c>
      <c r="B568" t="s">
        <v>60</v>
      </c>
      <c r="C568" s="1">
        <v>2018</v>
      </c>
      <c r="D568" t="s">
        <v>61</v>
      </c>
      <c r="E568" s="1">
        <v>3.7999998778104782E-2</v>
      </c>
    </row>
    <row r="569" spans="1:5">
      <c r="A569" t="s">
        <v>5</v>
      </c>
      <c r="B569" t="s">
        <v>62</v>
      </c>
      <c r="C569" s="1">
        <v>2018</v>
      </c>
      <c r="D569" t="s">
        <v>63</v>
      </c>
      <c r="E569" s="1">
        <v>9.9999997764825821E-3</v>
      </c>
    </row>
    <row r="570" spans="1:5">
      <c r="A570" t="s">
        <v>5</v>
      </c>
      <c r="B570" t="s">
        <v>64</v>
      </c>
      <c r="C570" s="1">
        <v>2018</v>
      </c>
      <c r="D570" t="s">
        <v>65</v>
      </c>
      <c r="E570" s="1">
        <v>1.7999999225139618E-2</v>
      </c>
    </row>
    <row r="571" spans="1:5">
      <c r="A571" t="s">
        <v>5</v>
      </c>
      <c r="B571" t="s">
        <v>66</v>
      </c>
      <c r="C571" s="1">
        <v>2018</v>
      </c>
      <c r="D571" t="s">
        <v>67</v>
      </c>
      <c r="E571" s="1">
        <v>36738.9921875</v>
      </c>
    </row>
    <row r="572" spans="1:5">
      <c r="A572" t="s">
        <v>5</v>
      </c>
      <c r="B572" t="s">
        <v>68</v>
      </c>
      <c r="C572" s="1">
        <v>2018</v>
      </c>
      <c r="D572" t="s">
        <v>69</v>
      </c>
      <c r="E572" s="1">
        <v>5967.3798828125</v>
      </c>
    </row>
    <row r="573" spans="1:5">
      <c r="A573" t="s">
        <v>5</v>
      </c>
      <c r="B573" t="s">
        <v>70</v>
      </c>
      <c r="C573" s="1">
        <v>2018</v>
      </c>
      <c r="D573" t="s">
        <v>71</v>
      </c>
      <c r="E573" s="1">
        <v>2598.3291015625</v>
      </c>
    </row>
    <row r="574" spans="1:5">
      <c r="A574" t="s">
        <v>5</v>
      </c>
      <c r="B574" t="s">
        <v>72</v>
      </c>
      <c r="C574" s="1">
        <v>2018</v>
      </c>
      <c r="D574" t="s">
        <v>73</v>
      </c>
      <c r="E574" s="1">
        <v>2428.06494140625</v>
      </c>
    </row>
    <row r="575" spans="1:5">
      <c r="A575" t="s">
        <v>5</v>
      </c>
      <c r="B575" t="s">
        <v>74</v>
      </c>
      <c r="C575" s="1">
        <v>2018</v>
      </c>
      <c r="D575" t="s">
        <v>75</v>
      </c>
      <c r="E575" s="1">
        <v>859.08099365234375</v>
      </c>
    </row>
    <row r="576" spans="1:5">
      <c r="A576" t="s">
        <v>5</v>
      </c>
      <c r="B576" t="s">
        <v>76</v>
      </c>
      <c r="C576" s="1">
        <v>2018</v>
      </c>
      <c r="D576" t="s">
        <v>77</v>
      </c>
      <c r="E576" s="1">
        <v>9.2320003509521484</v>
      </c>
    </row>
    <row r="577" spans="1:5">
      <c r="A577" t="s">
        <v>5</v>
      </c>
      <c r="B577" t="s">
        <v>78</v>
      </c>
      <c r="C577" s="1">
        <v>2018</v>
      </c>
      <c r="D577" t="s">
        <v>79</v>
      </c>
      <c r="E577" s="1">
        <v>1924.741943359375</v>
      </c>
    </row>
    <row r="578" spans="1:5">
      <c r="A578" t="s">
        <v>5</v>
      </c>
      <c r="B578" t="s">
        <v>80</v>
      </c>
      <c r="C578" s="1">
        <v>2018</v>
      </c>
      <c r="D578" t="s">
        <v>81</v>
      </c>
      <c r="E578" s="1">
        <v>1275.2340087890625</v>
      </c>
    </row>
    <row r="579" spans="1:5">
      <c r="A579" t="s">
        <v>5</v>
      </c>
      <c r="B579" t="s">
        <v>82</v>
      </c>
      <c r="C579" s="1">
        <v>2018</v>
      </c>
      <c r="D579" t="s">
        <v>83</v>
      </c>
      <c r="E579" s="1">
        <v>203.73300170898438</v>
      </c>
    </row>
    <row r="580" spans="1:5">
      <c r="A580" t="s">
        <v>5</v>
      </c>
      <c r="B580" t="s">
        <v>84</v>
      </c>
      <c r="C580" s="1">
        <v>2018</v>
      </c>
      <c r="D580" t="s">
        <v>85</v>
      </c>
      <c r="E580" s="1">
        <v>3026.18896484375</v>
      </c>
    </row>
    <row r="581" spans="1:5">
      <c r="A581" t="s">
        <v>5</v>
      </c>
      <c r="B581" t="s">
        <v>86</v>
      </c>
      <c r="C581" s="1">
        <v>2018</v>
      </c>
      <c r="D581" t="s">
        <v>87</v>
      </c>
      <c r="E581" s="1">
        <v>1389.633056640625</v>
      </c>
    </row>
    <row r="582" spans="1:5">
      <c r="A582" t="s">
        <v>5</v>
      </c>
      <c r="B582" t="s">
        <v>88</v>
      </c>
      <c r="C582" s="1">
        <v>2018</v>
      </c>
      <c r="D582" t="s">
        <v>89</v>
      </c>
      <c r="E582" s="1">
        <v>577.80902099609375</v>
      </c>
    </row>
    <row r="583" spans="1:5">
      <c r="A583" t="s">
        <v>5</v>
      </c>
      <c r="B583" t="s">
        <v>90</v>
      </c>
      <c r="C583" s="1">
        <v>2018</v>
      </c>
      <c r="D583" t="s">
        <v>91</v>
      </c>
      <c r="E583" s="1">
        <v>8049.23779296875</v>
      </c>
    </row>
    <row r="584" spans="1:5">
      <c r="A584" t="s">
        <v>5</v>
      </c>
      <c r="B584" t="s">
        <v>92</v>
      </c>
      <c r="C584" s="1">
        <v>2018</v>
      </c>
      <c r="D584" t="s">
        <v>93</v>
      </c>
      <c r="E584" s="1">
        <v>471.51901245117188</v>
      </c>
    </row>
    <row r="585" spans="1:5">
      <c r="A585" t="s">
        <v>5</v>
      </c>
      <c r="B585" t="s">
        <v>94</v>
      </c>
      <c r="C585" s="1">
        <v>2018</v>
      </c>
      <c r="D585" t="s">
        <v>95</v>
      </c>
      <c r="E585" s="1">
        <v>1.7999999225139618E-2</v>
      </c>
    </row>
    <row r="586" spans="1:5">
      <c r="A586" t="s">
        <v>5</v>
      </c>
      <c r="B586" t="s">
        <v>96</v>
      </c>
      <c r="C586" s="1">
        <v>2018</v>
      </c>
      <c r="D586" t="s">
        <v>97</v>
      </c>
      <c r="E586" s="1">
        <v>8.4680004119873047</v>
      </c>
    </row>
    <row r="587" spans="1:5">
      <c r="A587" t="s">
        <v>5</v>
      </c>
      <c r="B587" t="s">
        <v>98</v>
      </c>
      <c r="C587" s="1">
        <v>2018</v>
      </c>
      <c r="D587" t="s">
        <v>99</v>
      </c>
      <c r="E587" s="1">
        <v>115.93699645996094</v>
      </c>
    </row>
    <row r="588" spans="1:5">
      <c r="A588" t="s">
        <v>5</v>
      </c>
      <c r="B588" t="s">
        <v>100</v>
      </c>
      <c r="C588" s="1">
        <v>2018</v>
      </c>
      <c r="D588" t="s">
        <v>101</v>
      </c>
      <c r="E588" s="1">
        <v>316.34100341796875</v>
      </c>
    </row>
    <row r="589" spans="1:5">
      <c r="A589" t="s">
        <v>5</v>
      </c>
      <c r="B589" t="s">
        <v>102</v>
      </c>
      <c r="C589" s="1">
        <v>2018</v>
      </c>
      <c r="D589" t="s">
        <v>103</v>
      </c>
      <c r="E589" s="1">
        <v>150.08200073242188</v>
      </c>
    </row>
    <row r="590" spans="1:5">
      <c r="A590" t="s">
        <v>5</v>
      </c>
      <c r="B590" t="s">
        <v>6</v>
      </c>
      <c r="C590" s="1">
        <v>2019</v>
      </c>
      <c r="D590" t="s">
        <v>7</v>
      </c>
      <c r="E590" s="1">
        <v>1305.22802734375</v>
      </c>
    </row>
    <row r="591" spans="1:5">
      <c r="A591" t="s">
        <v>5</v>
      </c>
      <c r="B591" t="s">
        <v>8</v>
      </c>
      <c r="C591" s="1">
        <v>2019</v>
      </c>
      <c r="D591" t="s">
        <v>9</v>
      </c>
      <c r="E591" s="1">
        <v>39.793998718261719</v>
      </c>
    </row>
    <row r="592" spans="1:5">
      <c r="A592" t="s">
        <v>5</v>
      </c>
      <c r="B592" t="s">
        <v>10</v>
      </c>
      <c r="C592" s="1">
        <v>2019</v>
      </c>
      <c r="D592" t="s">
        <v>11</v>
      </c>
      <c r="E592" s="1">
        <v>531.2490234375</v>
      </c>
    </row>
    <row r="593" spans="1:5">
      <c r="A593" t="s">
        <v>5</v>
      </c>
      <c r="B593" t="s">
        <v>12</v>
      </c>
      <c r="C593" s="1">
        <v>2019</v>
      </c>
      <c r="D593" t="s">
        <v>13</v>
      </c>
      <c r="E593" s="1">
        <v>5.4460000991821289</v>
      </c>
    </row>
    <row r="594" spans="1:5">
      <c r="A594" t="s">
        <v>5</v>
      </c>
      <c r="B594" t="s">
        <v>14</v>
      </c>
      <c r="C594" s="1">
        <v>2019</v>
      </c>
      <c r="D594" t="s">
        <v>15</v>
      </c>
      <c r="E594" s="1">
        <v>1.2000000104308128E-2</v>
      </c>
    </row>
    <row r="595" spans="1:5">
      <c r="A595" t="s">
        <v>5</v>
      </c>
      <c r="B595" t="s">
        <v>16</v>
      </c>
      <c r="C595" s="1">
        <v>2019</v>
      </c>
      <c r="D595" t="s">
        <v>17</v>
      </c>
      <c r="E595" s="1">
        <v>15.875</v>
      </c>
    </row>
    <row r="596" spans="1:5">
      <c r="A596" t="s">
        <v>5</v>
      </c>
      <c r="B596" t="s">
        <v>18</v>
      </c>
      <c r="C596" s="1">
        <v>2019</v>
      </c>
      <c r="D596" t="s">
        <v>19</v>
      </c>
      <c r="E596" s="1">
        <v>46.650001525878906</v>
      </c>
    </row>
    <row r="597" spans="1:5">
      <c r="A597" t="s">
        <v>5</v>
      </c>
      <c r="B597" t="s">
        <v>20</v>
      </c>
      <c r="C597" s="1">
        <v>2019</v>
      </c>
      <c r="D597" t="s">
        <v>21</v>
      </c>
      <c r="E597" s="1">
        <v>105.79499816894531</v>
      </c>
    </row>
    <row r="598" spans="1:5">
      <c r="A598" t="s">
        <v>5</v>
      </c>
      <c r="B598" t="s">
        <v>22</v>
      </c>
      <c r="C598" s="1">
        <v>2019</v>
      </c>
      <c r="D598" t="s">
        <v>23</v>
      </c>
      <c r="E598" s="1">
        <v>4777.43115234375</v>
      </c>
    </row>
    <row r="599" spans="1:5">
      <c r="A599" t="s">
        <v>5</v>
      </c>
      <c r="B599" t="s">
        <v>24</v>
      </c>
      <c r="C599" s="1">
        <v>2019</v>
      </c>
      <c r="D599" t="s">
        <v>25</v>
      </c>
      <c r="E599" s="1">
        <v>58187.9375</v>
      </c>
    </row>
    <row r="600" spans="1:5">
      <c r="A600" t="s">
        <v>5</v>
      </c>
      <c r="B600" t="s">
        <v>26</v>
      </c>
      <c r="C600" s="1">
        <v>2019</v>
      </c>
      <c r="D600" t="s">
        <v>27</v>
      </c>
      <c r="E600" s="1">
        <v>3495.071044921875</v>
      </c>
    </row>
    <row r="601" spans="1:5">
      <c r="A601" t="s">
        <v>5</v>
      </c>
      <c r="B601" t="s">
        <v>28</v>
      </c>
      <c r="C601" s="1">
        <v>2019</v>
      </c>
      <c r="D601" t="s">
        <v>29</v>
      </c>
      <c r="E601" s="1">
        <v>4508.89013671875</v>
      </c>
    </row>
    <row r="602" spans="1:5">
      <c r="A602" t="s">
        <v>5</v>
      </c>
      <c r="B602" t="s">
        <v>30</v>
      </c>
      <c r="C602" s="1">
        <v>2019</v>
      </c>
      <c r="D602" t="s">
        <v>31</v>
      </c>
      <c r="E602" s="1">
        <v>547.08001708984375</v>
      </c>
    </row>
    <row r="603" spans="1:5">
      <c r="A603" t="s">
        <v>5</v>
      </c>
      <c r="B603" t="s">
        <v>32</v>
      </c>
      <c r="C603" s="1">
        <v>2019</v>
      </c>
      <c r="D603" t="s">
        <v>33</v>
      </c>
      <c r="E603" s="1">
        <v>9839.201171875</v>
      </c>
    </row>
    <row r="604" spans="1:5">
      <c r="A604" t="s">
        <v>5</v>
      </c>
      <c r="B604" t="s">
        <v>34</v>
      </c>
      <c r="C604" s="1">
        <v>2019</v>
      </c>
      <c r="D604" t="s">
        <v>35</v>
      </c>
      <c r="E604" s="1">
        <v>3729.823974609375</v>
      </c>
    </row>
    <row r="605" spans="1:5">
      <c r="A605" t="s">
        <v>5</v>
      </c>
      <c r="B605" t="s">
        <v>36</v>
      </c>
      <c r="C605" s="1">
        <v>2019</v>
      </c>
      <c r="D605" t="s">
        <v>37</v>
      </c>
      <c r="E605" s="1">
        <v>15230.74609375</v>
      </c>
    </row>
    <row r="606" spans="1:5">
      <c r="A606" t="s">
        <v>5</v>
      </c>
      <c r="B606" t="s">
        <v>38</v>
      </c>
      <c r="C606" s="1">
        <v>2019</v>
      </c>
      <c r="D606" t="s">
        <v>39</v>
      </c>
      <c r="E606" s="1">
        <v>8804.1328125</v>
      </c>
    </row>
    <row r="607" spans="1:5">
      <c r="A607" t="s">
        <v>5</v>
      </c>
      <c r="B607" t="s">
        <v>40</v>
      </c>
      <c r="C607" s="1">
        <v>2019</v>
      </c>
      <c r="D607" t="s">
        <v>41</v>
      </c>
      <c r="E607" s="1">
        <v>1181.458984375</v>
      </c>
    </row>
    <row r="608" spans="1:5">
      <c r="A608" t="s">
        <v>5</v>
      </c>
      <c r="B608" t="s">
        <v>42</v>
      </c>
      <c r="C608" s="1">
        <v>2019</v>
      </c>
      <c r="D608" t="s">
        <v>43</v>
      </c>
      <c r="E608" s="1">
        <v>918.78399658203125</v>
      </c>
    </row>
    <row r="609" spans="1:5">
      <c r="A609" t="s">
        <v>5</v>
      </c>
      <c r="B609" t="s">
        <v>44</v>
      </c>
      <c r="C609" s="1">
        <v>2019</v>
      </c>
      <c r="D609" t="s">
        <v>45</v>
      </c>
      <c r="E609" s="1">
        <v>15537.666015625</v>
      </c>
    </row>
    <row r="610" spans="1:5">
      <c r="A610" t="s">
        <v>5</v>
      </c>
      <c r="B610" t="s">
        <v>46</v>
      </c>
      <c r="C610" s="1">
        <v>2019</v>
      </c>
      <c r="D610" t="s">
        <v>47</v>
      </c>
      <c r="E610" s="1">
        <v>106646.5390625</v>
      </c>
    </row>
    <row r="611" spans="1:5">
      <c r="A611" t="s">
        <v>5</v>
      </c>
      <c r="B611" t="s">
        <v>48</v>
      </c>
      <c r="C611" s="1">
        <v>2019</v>
      </c>
      <c r="D611" t="s">
        <v>49</v>
      </c>
      <c r="E611" s="1">
        <v>27879.810546875</v>
      </c>
    </row>
    <row r="612" spans="1:5">
      <c r="A612" t="s">
        <v>5</v>
      </c>
      <c r="B612" t="s">
        <v>50</v>
      </c>
      <c r="C612" s="1">
        <v>2019</v>
      </c>
      <c r="D612" t="s">
        <v>51</v>
      </c>
      <c r="E612" s="1">
        <v>24142.349609375</v>
      </c>
    </row>
    <row r="613" spans="1:5">
      <c r="A613" t="s">
        <v>5</v>
      </c>
      <c r="B613" t="s">
        <v>52</v>
      </c>
      <c r="C613" s="1">
        <v>2019</v>
      </c>
      <c r="D613" t="s">
        <v>53</v>
      </c>
      <c r="E613" s="1">
        <v>14555.234375</v>
      </c>
    </row>
    <row r="614" spans="1:5">
      <c r="A614" t="s">
        <v>5</v>
      </c>
      <c r="B614" t="s">
        <v>54</v>
      </c>
      <c r="C614" s="1">
        <v>2019</v>
      </c>
      <c r="D614" t="s">
        <v>55</v>
      </c>
      <c r="E614" s="1">
        <v>324.33499145507813</v>
      </c>
    </row>
    <row r="615" spans="1:5">
      <c r="A615" t="s">
        <v>5</v>
      </c>
      <c r="B615" t="s">
        <v>56</v>
      </c>
      <c r="C615" s="1">
        <v>2019</v>
      </c>
      <c r="D615" t="s">
        <v>57</v>
      </c>
      <c r="E615" s="1">
        <v>2073.6240234375</v>
      </c>
    </row>
    <row r="616" spans="1:5">
      <c r="A616" t="s">
        <v>5</v>
      </c>
      <c r="B616" t="s">
        <v>58</v>
      </c>
      <c r="C616" s="1">
        <v>2019</v>
      </c>
      <c r="D616" t="s">
        <v>59</v>
      </c>
      <c r="E616" s="1">
        <v>48558.2734375</v>
      </c>
    </row>
    <row r="617" spans="1:5">
      <c r="A617" t="s">
        <v>5</v>
      </c>
      <c r="B617" t="s">
        <v>60</v>
      </c>
      <c r="C617" s="1">
        <v>2019</v>
      </c>
      <c r="D617" t="s">
        <v>61</v>
      </c>
      <c r="E617" s="1">
        <v>9.6000000834465027E-2</v>
      </c>
    </row>
    <row r="618" spans="1:5">
      <c r="A618" t="s">
        <v>5</v>
      </c>
      <c r="B618" t="s">
        <v>62</v>
      </c>
      <c r="C618" s="1">
        <v>2019</v>
      </c>
      <c r="D618" t="s">
        <v>63</v>
      </c>
      <c r="E618" s="1">
        <v>8.0000003799796104E-3</v>
      </c>
    </row>
    <row r="619" spans="1:5">
      <c r="A619" t="s">
        <v>5</v>
      </c>
      <c r="B619" t="s">
        <v>64</v>
      </c>
      <c r="C619" s="1">
        <v>2019</v>
      </c>
      <c r="D619" t="s">
        <v>65</v>
      </c>
      <c r="E619" s="1">
        <v>1.6000000759959221E-2</v>
      </c>
    </row>
    <row r="620" spans="1:5">
      <c r="A620" t="s">
        <v>5</v>
      </c>
      <c r="B620" t="s">
        <v>66</v>
      </c>
      <c r="C620" s="1">
        <v>2019</v>
      </c>
      <c r="D620" t="s">
        <v>67</v>
      </c>
      <c r="E620" s="1">
        <v>36215.09765625</v>
      </c>
    </row>
    <row r="621" spans="1:5">
      <c r="A621" t="s">
        <v>5</v>
      </c>
      <c r="B621" t="s">
        <v>68</v>
      </c>
      <c r="C621" s="1">
        <v>2019</v>
      </c>
      <c r="D621" t="s">
        <v>69</v>
      </c>
      <c r="E621" s="1">
        <v>4936.1748046875</v>
      </c>
    </row>
    <row r="622" spans="1:5">
      <c r="A622" t="s">
        <v>5</v>
      </c>
      <c r="B622" t="s">
        <v>70</v>
      </c>
      <c r="C622" s="1">
        <v>2019</v>
      </c>
      <c r="D622" t="s">
        <v>71</v>
      </c>
      <c r="E622" s="1">
        <v>2642.966064453125</v>
      </c>
    </row>
    <row r="623" spans="1:5">
      <c r="A623" t="s">
        <v>5</v>
      </c>
      <c r="B623" t="s">
        <v>72</v>
      </c>
      <c r="C623" s="1">
        <v>2019</v>
      </c>
      <c r="D623" t="s">
        <v>73</v>
      </c>
      <c r="E623" s="1">
        <v>2488.44189453125</v>
      </c>
    </row>
    <row r="624" spans="1:5">
      <c r="A624" t="s">
        <v>5</v>
      </c>
      <c r="B624" t="s">
        <v>74</v>
      </c>
      <c r="C624" s="1">
        <v>2019</v>
      </c>
      <c r="D624" t="s">
        <v>75</v>
      </c>
      <c r="E624" s="1">
        <v>847.63702392578125</v>
      </c>
    </row>
    <row r="625" spans="1:5">
      <c r="A625" t="s">
        <v>5</v>
      </c>
      <c r="B625" t="s">
        <v>76</v>
      </c>
      <c r="C625" s="1">
        <v>2019</v>
      </c>
      <c r="D625" t="s">
        <v>77</v>
      </c>
      <c r="E625" s="1">
        <v>8.3500003814697266</v>
      </c>
    </row>
    <row r="626" spans="1:5">
      <c r="A626" t="s">
        <v>5</v>
      </c>
      <c r="B626" t="s">
        <v>78</v>
      </c>
      <c r="C626" s="1">
        <v>2019</v>
      </c>
      <c r="D626" t="s">
        <v>79</v>
      </c>
      <c r="E626" s="1">
        <v>1715.823974609375</v>
      </c>
    </row>
    <row r="627" spans="1:5">
      <c r="A627" t="s">
        <v>5</v>
      </c>
      <c r="B627" t="s">
        <v>80</v>
      </c>
      <c r="C627" s="1">
        <v>2019</v>
      </c>
      <c r="D627" t="s">
        <v>81</v>
      </c>
      <c r="E627" s="1">
        <v>1214.0899658203125</v>
      </c>
    </row>
    <row r="628" spans="1:5">
      <c r="A628" t="s">
        <v>5</v>
      </c>
      <c r="B628" t="s">
        <v>82</v>
      </c>
      <c r="C628" s="1">
        <v>2019</v>
      </c>
      <c r="D628" t="s">
        <v>83</v>
      </c>
      <c r="E628" s="1">
        <v>187.67799377441406</v>
      </c>
    </row>
    <row r="629" spans="1:5">
      <c r="A629" t="s">
        <v>5</v>
      </c>
      <c r="B629" t="s">
        <v>84</v>
      </c>
      <c r="C629" s="1">
        <v>2019</v>
      </c>
      <c r="D629" t="s">
        <v>85</v>
      </c>
      <c r="E629" s="1">
        <v>3466.2919921875</v>
      </c>
    </row>
    <row r="630" spans="1:5">
      <c r="A630" t="s">
        <v>5</v>
      </c>
      <c r="B630" t="s">
        <v>86</v>
      </c>
      <c r="C630" s="1">
        <v>2019</v>
      </c>
      <c r="D630" t="s">
        <v>87</v>
      </c>
      <c r="E630" s="1">
        <v>1538.9820556640625</v>
      </c>
    </row>
    <row r="631" spans="1:5">
      <c r="A631" t="s">
        <v>5</v>
      </c>
      <c r="B631" t="s">
        <v>88</v>
      </c>
      <c r="C631" s="1">
        <v>2019</v>
      </c>
      <c r="D631" t="s">
        <v>89</v>
      </c>
      <c r="E631" s="1">
        <v>496.51699829101563</v>
      </c>
    </row>
    <row r="632" spans="1:5">
      <c r="A632" t="s">
        <v>5</v>
      </c>
      <c r="B632" t="s">
        <v>90</v>
      </c>
      <c r="C632" s="1">
        <v>2019</v>
      </c>
      <c r="D632" t="s">
        <v>91</v>
      </c>
      <c r="E632" s="1">
        <v>8387.99609375</v>
      </c>
    </row>
    <row r="633" spans="1:5">
      <c r="A633" t="s">
        <v>5</v>
      </c>
      <c r="B633" t="s">
        <v>92</v>
      </c>
      <c r="C633" s="1">
        <v>2019</v>
      </c>
      <c r="D633" t="s">
        <v>93</v>
      </c>
      <c r="E633" s="1">
        <v>527.0009765625</v>
      </c>
    </row>
    <row r="634" spans="1:5">
      <c r="A634" t="s">
        <v>5</v>
      </c>
      <c r="B634" t="s">
        <v>94</v>
      </c>
      <c r="C634" s="1">
        <v>2019</v>
      </c>
      <c r="D634" t="s">
        <v>95</v>
      </c>
      <c r="E634" s="1">
        <v>1.7000000923871994E-2</v>
      </c>
    </row>
    <row r="635" spans="1:5">
      <c r="A635" t="s">
        <v>5</v>
      </c>
      <c r="B635" t="s">
        <v>96</v>
      </c>
      <c r="C635" s="1">
        <v>2019</v>
      </c>
      <c r="D635" t="s">
        <v>97</v>
      </c>
      <c r="E635" s="1">
        <v>7.5760002136230469</v>
      </c>
    </row>
    <row r="636" spans="1:5">
      <c r="A636" t="s">
        <v>5</v>
      </c>
      <c r="B636" t="s">
        <v>98</v>
      </c>
      <c r="C636" s="1">
        <v>2019</v>
      </c>
      <c r="D636" t="s">
        <v>99</v>
      </c>
      <c r="E636" s="1">
        <v>104.86299896240234</v>
      </c>
    </row>
    <row r="637" spans="1:5">
      <c r="A637" t="s">
        <v>5</v>
      </c>
      <c r="B637" t="s">
        <v>100</v>
      </c>
      <c r="C637" s="1">
        <v>2019</v>
      </c>
      <c r="D637" t="s">
        <v>101</v>
      </c>
      <c r="E637" s="1">
        <v>318.89498901367188</v>
      </c>
    </row>
    <row r="638" spans="1:5">
      <c r="A638" t="s">
        <v>5</v>
      </c>
      <c r="B638" t="s">
        <v>102</v>
      </c>
      <c r="C638" s="1">
        <v>2019</v>
      </c>
      <c r="D638" t="s">
        <v>103</v>
      </c>
      <c r="E638" s="1">
        <v>135.69200134277344</v>
      </c>
    </row>
    <row r="639" spans="1:5">
      <c r="A639" t="s">
        <v>5</v>
      </c>
      <c r="B639" t="s">
        <v>6</v>
      </c>
      <c r="C639" s="1">
        <v>2020</v>
      </c>
      <c r="D639" t="s">
        <v>7</v>
      </c>
      <c r="E639" s="1">
        <v>1207.1429443359375</v>
      </c>
    </row>
    <row r="640" spans="1:5">
      <c r="A640" t="s">
        <v>5</v>
      </c>
      <c r="B640" t="s">
        <v>8</v>
      </c>
      <c r="C640" s="1">
        <v>2020</v>
      </c>
      <c r="D640" t="s">
        <v>9</v>
      </c>
      <c r="E640" s="1">
        <v>18.408000946044922</v>
      </c>
    </row>
    <row r="641" spans="1:5">
      <c r="A641" t="s">
        <v>5</v>
      </c>
      <c r="B641" t="s">
        <v>10</v>
      </c>
      <c r="C641" s="1">
        <v>2020</v>
      </c>
      <c r="D641" t="s">
        <v>11</v>
      </c>
      <c r="E641" s="1">
        <v>528.46197509765625</v>
      </c>
    </row>
    <row r="642" spans="1:5">
      <c r="A642" t="s">
        <v>5</v>
      </c>
      <c r="B642" t="s">
        <v>12</v>
      </c>
      <c r="C642" s="1">
        <v>2020</v>
      </c>
      <c r="D642" t="s">
        <v>13</v>
      </c>
      <c r="E642" s="1">
        <v>4.9590001106262207</v>
      </c>
    </row>
    <row r="643" spans="1:5">
      <c r="A643" t="s">
        <v>5</v>
      </c>
      <c r="B643" t="s">
        <v>14</v>
      </c>
      <c r="C643" s="1">
        <v>2020</v>
      </c>
      <c r="D643" t="s">
        <v>15</v>
      </c>
      <c r="E643" s="1">
        <v>8.999999612569809E-3</v>
      </c>
    </row>
    <row r="644" spans="1:5">
      <c r="A644" t="s">
        <v>5</v>
      </c>
      <c r="B644" t="s">
        <v>16</v>
      </c>
      <c r="C644" s="1">
        <v>2020</v>
      </c>
      <c r="D644" t="s">
        <v>17</v>
      </c>
      <c r="E644" s="1">
        <v>14.37399959564209</v>
      </c>
    </row>
    <row r="645" spans="1:5">
      <c r="A645" t="s">
        <v>5</v>
      </c>
      <c r="B645" t="s">
        <v>18</v>
      </c>
      <c r="C645" s="1">
        <v>2020</v>
      </c>
      <c r="D645" t="s">
        <v>19</v>
      </c>
      <c r="E645" s="1">
        <v>115.16999816894531</v>
      </c>
    </row>
    <row r="646" spans="1:5">
      <c r="A646" t="s">
        <v>5</v>
      </c>
      <c r="B646" t="s">
        <v>20</v>
      </c>
      <c r="C646" s="1">
        <v>2020</v>
      </c>
      <c r="D646" t="s">
        <v>21</v>
      </c>
      <c r="E646" s="1">
        <v>150.06500244140625</v>
      </c>
    </row>
    <row r="647" spans="1:5">
      <c r="A647" t="s">
        <v>5</v>
      </c>
      <c r="B647" t="s">
        <v>22</v>
      </c>
      <c r="C647" s="1">
        <v>2020</v>
      </c>
      <c r="D647" t="s">
        <v>23</v>
      </c>
      <c r="E647" s="1">
        <v>4889.92578125</v>
      </c>
    </row>
    <row r="648" spans="1:5">
      <c r="A648" t="s">
        <v>5</v>
      </c>
      <c r="B648" t="s">
        <v>24</v>
      </c>
      <c r="C648" s="1">
        <v>2020</v>
      </c>
      <c r="D648" t="s">
        <v>25</v>
      </c>
      <c r="E648" s="1">
        <v>60937.1171875</v>
      </c>
    </row>
    <row r="649" spans="1:5">
      <c r="A649" t="s">
        <v>5</v>
      </c>
      <c r="B649" t="s">
        <v>26</v>
      </c>
      <c r="C649" s="1">
        <v>2020</v>
      </c>
      <c r="D649" t="s">
        <v>27</v>
      </c>
      <c r="E649" s="1">
        <v>3189.0009765625</v>
      </c>
    </row>
    <row r="650" spans="1:5">
      <c r="A650" t="s">
        <v>5</v>
      </c>
      <c r="B650" t="s">
        <v>28</v>
      </c>
      <c r="C650" s="1">
        <v>2020</v>
      </c>
      <c r="D650" t="s">
        <v>29</v>
      </c>
      <c r="E650" s="1">
        <v>3866.56201171875</v>
      </c>
    </row>
    <row r="651" spans="1:5">
      <c r="A651" t="s">
        <v>5</v>
      </c>
      <c r="B651" t="s">
        <v>30</v>
      </c>
      <c r="C651" s="1">
        <v>2020</v>
      </c>
      <c r="D651" t="s">
        <v>31</v>
      </c>
      <c r="E651" s="1">
        <v>138.69000244140625</v>
      </c>
    </row>
    <row r="652" spans="1:5">
      <c r="A652" t="s">
        <v>5</v>
      </c>
      <c r="B652" t="s">
        <v>32</v>
      </c>
      <c r="C652" s="1">
        <v>2020</v>
      </c>
      <c r="D652" t="s">
        <v>33</v>
      </c>
      <c r="E652" s="1">
        <v>9766.5390625</v>
      </c>
    </row>
    <row r="653" spans="1:5">
      <c r="A653" t="s">
        <v>5</v>
      </c>
      <c r="B653" t="s">
        <v>34</v>
      </c>
      <c r="C653" s="1">
        <v>2020</v>
      </c>
      <c r="D653" t="s">
        <v>35</v>
      </c>
      <c r="E653" s="1">
        <v>4644.21484375</v>
      </c>
    </row>
    <row r="654" spans="1:5">
      <c r="A654" t="s">
        <v>5</v>
      </c>
      <c r="B654" t="s">
        <v>36</v>
      </c>
      <c r="C654" s="1">
        <v>2020</v>
      </c>
      <c r="D654" t="s">
        <v>37</v>
      </c>
      <c r="E654" s="1">
        <v>17768.70703125</v>
      </c>
    </row>
    <row r="655" spans="1:5">
      <c r="A655" t="s">
        <v>5</v>
      </c>
      <c r="B655" t="s">
        <v>38</v>
      </c>
      <c r="C655" s="1">
        <v>2020</v>
      </c>
      <c r="D655" t="s">
        <v>39</v>
      </c>
      <c r="E655" s="1">
        <v>7414.22021484375</v>
      </c>
    </row>
    <row r="656" spans="1:5">
      <c r="A656" t="s">
        <v>5</v>
      </c>
      <c r="B656" t="s">
        <v>40</v>
      </c>
      <c r="C656" s="1">
        <v>2020</v>
      </c>
      <c r="D656" t="s">
        <v>41</v>
      </c>
      <c r="E656" s="1">
        <v>908.9730224609375</v>
      </c>
    </row>
    <row r="657" spans="1:5">
      <c r="A657" t="s">
        <v>5</v>
      </c>
      <c r="B657" t="s">
        <v>42</v>
      </c>
      <c r="C657" s="1">
        <v>2020</v>
      </c>
      <c r="D657" t="s">
        <v>43</v>
      </c>
      <c r="E657" s="1">
        <v>661.69097900390625</v>
      </c>
    </row>
    <row r="658" spans="1:5">
      <c r="A658" t="s">
        <v>5</v>
      </c>
      <c r="B658" t="s">
        <v>44</v>
      </c>
      <c r="C658" s="1">
        <v>2020</v>
      </c>
      <c r="D658" t="s">
        <v>45</v>
      </c>
      <c r="E658" s="1">
        <v>15268.978515625</v>
      </c>
    </row>
    <row r="659" spans="1:5">
      <c r="A659" t="s">
        <v>5</v>
      </c>
      <c r="B659" t="s">
        <v>46</v>
      </c>
      <c r="C659" s="1">
        <v>2020</v>
      </c>
      <c r="D659" t="s">
        <v>47</v>
      </c>
      <c r="E659" s="1">
        <v>108624.203125</v>
      </c>
    </row>
    <row r="660" spans="1:5">
      <c r="A660" t="s">
        <v>5</v>
      </c>
      <c r="B660" t="s">
        <v>48</v>
      </c>
      <c r="C660" s="1">
        <v>2020</v>
      </c>
      <c r="D660" t="s">
        <v>49</v>
      </c>
      <c r="E660" s="1">
        <v>30533.435546875</v>
      </c>
    </row>
    <row r="661" spans="1:5">
      <c r="A661" t="s">
        <v>5</v>
      </c>
      <c r="B661" t="s">
        <v>50</v>
      </c>
      <c r="C661" s="1">
        <v>2020</v>
      </c>
      <c r="D661" t="s">
        <v>51</v>
      </c>
      <c r="E661" s="1">
        <v>24615.546875</v>
      </c>
    </row>
    <row r="662" spans="1:5">
      <c r="A662" t="s">
        <v>5</v>
      </c>
      <c r="B662" t="s">
        <v>52</v>
      </c>
      <c r="C662" s="1">
        <v>2020</v>
      </c>
      <c r="D662" t="s">
        <v>53</v>
      </c>
      <c r="E662" s="1">
        <v>13073.8486328125</v>
      </c>
    </row>
    <row r="663" spans="1:5">
      <c r="A663" t="s">
        <v>5</v>
      </c>
      <c r="B663" t="s">
        <v>54</v>
      </c>
      <c r="C663" s="1">
        <v>2020</v>
      </c>
      <c r="D663" t="s">
        <v>55</v>
      </c>
      <c r="E663" s="1">
        <v>251.61700439453125</v>
      </c>
    </row>
    <row r="664" spans="1:5">
      <c r="A664" t="s">
        <v>5</v>
      </c>
      <c r="B664" t="s">
        <v>56</v>
      </c>
      <c r="C664" s="1">
        <v>2020</v>
      </c>
      <c r="D664" t="s">
        <v>57</v>
      </c>
      <c r="E664" s="1">
        <v>2223.0009765625</v>
      </c>
    </row>
    <row r="665" spans="1:5">
      <c r="A665" t="s">
        <v>5</v>
      </c>
      <c r="B665" t="s">
        <v>58</v>
      </c>
      <c r="C665" s="1">
        <v>2020</v>
      </c>
      <c r="D665" t="s">
        <v>59</v>
      </c>
      <c r="E665" s="1">
        <v>45431.5625</v>
      </c>
    </row>
    <row r="666" spans="1:5">
      <c r="A666" t="s">
        <v>5</v>
      </c>
      <c r="B666" t="s">
        <v>60</v>
      </c>
      <c r="C666" s="1">
        <v>2020</v>
      </c>
      <c r="D666" t="s">
        <v>61</v>
      </c>
      <c r="E666" s="1">
        <v>6.8999998271465302E-2</v>
      </c>
    </row>
    <row r="667" spans="1:5">
      <c r="A667" t="s">
        <v>5</v>
      </c>
      <c r="B667" t="s">
        <v>62</v>
      </c>
      <c r="C667" s="1">
        <v>2020</v>
      </c>
      <c r="D667" t="s">
        <v>63</v>
      </c>
      <c r="E667" s="1">
        <v>8.0000003799796104E-3</v>
      </c>
    </row>
    <row r="668" spans="1:5">
      <c r="A668" t="s">
        <v>5</v>
      </c>
      <c r="B668" t="s">
        <v>64</v>
      </c>
      <c r="C668" s="1">
        <v>2020</v>
      </c>
      <c r="D668" t="s">
        <v>65</v>
      </c>
      <c r="E668" s="1">
        <v>1.6000000759959221E-2</v>
      </c>
    </row>
    <row r="669" spans="1:5">
      <c r="A669" t="s">
        <v>5</v>
      </c>
      <c r="B669" t="s">
        <v>66</v>
      </c>
      <c r="C669" s="1">
        <v>2020</v>
      </c>
      <c r="D669" t="s">
        <v>67</v>
      </c>
      <c r="E669" s="1">
        <v>35481.28125</v>
      </c>
    </row>
    <row r="670" spans="1:5">
      <c r="A670" t="s">
        <v>5</v>
      </c>
      <c r="B670" t="s">
        <v>68</v>
      </c>
      <c r="C670" s="1">
        <v>2020</v>
      </c>
      <c r="D670" t="s">
        <v>69</v>
      </c>
      <c r="E670" s="1">
        <v>4655.953125</v>
      </c>
    </row>
    <row r="671" spans="1:5">
      <c r="A671" t="s">
        <v>5</v>
      </c>
      <c r="B671" t="s">
        <v>70</v>
      </c>
      <c r="C671" s="1">
        <v>2020</v>
      </c>
      <c r="D671" t="s">
        <v>71</v>
      </c>
      <c r="E671" s="1">
        <v>2616.969970703125</v>
      </c>
    </row>
    <row r="672" spans="1:5">
      <c r="A672" t="s">
        <v>5</v>
      </c>
      <c r="B672" t="s">
        <v>72</v>
      </c>
      <c r="C672" s="1">
        <v>2020</v>
      </c>
      <c r="D672" t="s">
        <v>73</v>
      </c>
      <c r="E672" s="1">
        <v>2863.6220703125</v>
      </c>
    </row>
    <row r="673" spans="1:5">
      <c r="A673" t="s">
        <v>5</v>
      </c>
      <c r="B673" t="s">
        <v>74</v>
      </c>
      <c r="C673" s="1">
        <v>2020</v>
      </c>
      <c r="D673" t="s">
        <v>75</v>
      </c>
      <c r="E673" s="1">
        <v>858.5570068359375</v>
      </c>
    </row>
    <row r="674" spans="1:5">
      <c r="A674" t="s">
        <v>5</v>
      </c>
      <c r="B674" t="s">
        <v>76</v>
      </c>
      <c r="C674" s="1">
        <v>2020</v>
      </c>
      <c r="D674" t="s">
        <v>77</v>
      </c>
      <c r="E674" s="1">
        <v>1.9579999446868896</v>
      </c>
    </row>
    <row r="675" spans="1:5">
      <c r="A675" t="s">
        <v>5</v>
      </c>
      <c r="B675" t="s">
        <v>78</v>
      </c>
      <c r="C675" s="1">
        <v>2020</v>
      </c>
      <c r="D675" t="s">
        <v>79</v>
      </c>
      <c r="E675" s="1">
        <v>413.51699829101563</v>
      </c>
    </row>
    <row r="676" spans="1:5">
      <c r="A676" t="s">
        <v>5</v>
      </c>
      <c r="B676" t="s">
        <v>80</v>
      </c>
      <c r="C676" s="1">
        <v>2020</v>
      </c>
      <c r="D676" t="s">
        <v>81</v>
      </c>
      <c r="E676" s="1">
        <v>970.35601806640625</v>
      </c>
    </row>
    <row r="677" spans="1:5">
      <c r="A677" t="s">
        <v>5</v>
      </c>
      <c r="B677" t="s">
        <v>82</v>
      </c>
      <c r="C677" s="1">
        <v>2020</v>
      </c>
      <c r="D677" t="s">
        <v>83</v>
      </c>
      <c r="E677" s="1">
        <v>66.075996398925781</v>
      </c>
    </row>
    <row r="678" spans="1:5">
      <c r="A678" t="s">
        <v>5</v>
      </c>
      <c r="B678" t="s">
        <v>84</v>
      </c>
      <c r="C678" s="1">
        <v>2020</v>
      </c>
      <c r="D678" t="s">
        <v>85</v>
      </c>
      <c r="E678" s="1">
        <v>3543.18408203125</v>
      </c>
    </row>
    <row r="679" spans="1:5">
      <c r="A679" t="s">
        <v>5</v>
      </c>
      <c r="B679" t="s">
        <v>86</v>
      </c>
      <c r="C679" s="1">
        <v>2020</v>
      </c>
      <c r="D679" t="s">
        <v>87</v>
      </c>
      <c r="E679" s="1">
        <v>1618.93701171875</v>
      </c>
    </row>
    <row r="680" spans="1:5">
      <c r="A680" t="s">
        <v>5</v>
      </c>
      <c r="B680" t="s">
        <v>88</v>
      </c>
      <c r="C680" s="1">
        <v>2020</v>
      </c>
      <c r="D680" t="s">
        <v>89</v>
      </c>
      <c r="E680" s="1">
        <v>155.08900451660156</v>
      </c>
    </row>
    <row r="681" spans="1:5">
      <c r="A681" t="s">
        <v>5</v>
      </c>
      <c r="B681" t="s">
        <v>90</v>
      </c>
      <c r="C681" s="1">
        <v>2020</v>
      </c>
      <c r="D681" t="s">
        <v>91</v>
      </c>
      <c r="E681" s="1">
        <v>8673.271484375</v>
      </c>
    </row>
    <row r="682" spans="1:5">
      <c r="A682" t="s">
        <v>5</v>
      </c>
      <c r="B682" t="s">
        <v>92</v>
      </c>
      <c r="C682" s="1">
        <v>2020</v>
      </c>
      <c r="D682" t="s">
        <v>93</v>
      </c>
      <c r="E682" s="1">
        <v>568.18701171875</v>
      </c>
    </row>
    <row r="683" spans="1:5">
      <c r="A683" t="s">
        <v>5</v>
      </c>
      <c r="B683" t="s">
        <v>94</v>
      </c>
      <c r="C683" s="1">
        <v>2020</v>
      </c>
      <c r="D683" t="s">
        <v>95</v>
      </c>
      <c r="E683" s="1">
        <v>1.6000000759959221E-2</v>
      </c>
    </row>
    <row r="684" spans="1:5">
      <c r="A684" t="s">
        <v>5</v>
      </c>
      <c r="B684" t="s">
        <v>96</v>
      </c>
      <c r="C684" s="1">
        <v>2020</v>
      </c>
      <c r="D684" t="s">
        <v>97</v>
      </c>
      <c r="E684" s="1">
        <v>1.4809999465942383</v>
      </c>
    </row>
    <row r="685" spans="1:5">
      <c r="A685" t="s">
        <v>5</v>
      </c>
      <c r="B685" t="s">
        <v>98</v>
      </c>
      <c r="C685" s="1">
        <v>2020</v>
      </c>
      <c r="D685" t="s">
        <v>99</v>
      </c>
      <c r="E685" s="1">
        <v>24.131999969482422</v>
      </c>
    </row>
    <row r="686" spans="1:5">
      <c r="A686" t="s">
        <v>5</v>
      </c>
      <c r="B686" t="s">
        <v>100</v>
      </c>
      <c r="C686" s="1">
        <v>2020</v>
      </c>
      <c r="D686" t="s">
        <v>101</v>
      </c>
      <c r="E686" s="1">
        <v>142.5469970703125</v>
      </c>
    </row>
    <row r="687" spans="1:5">
      <c r="A687" t="s">
        <v>5</v>
      </c>
      <c r="B687" t="s">
        <v>102</v>
      </c>
      <c r="C687" s="1">
        <v>2020</v>
      </c>
      <c r="D687" t="s">
        <v>103</v>
      </c>
      <c r="E687" s="1">
        <v>31.169000625610352</v>
      </c>
    </row>
    <row r="688" spans="1:5">
      <c r="A688" t="s">
        <v>5</v>
      </c>
      <c r="B688" t="s">
        <v>6</v>
      </c>
      <c r="C688" s="1">
        <v>2021</v>
      </c>
      <c r="D688" t="s">
        <v>7</v>
      </c>
      <c r="E688" s="1">
        <v>1260.114990234375</v>
      </c>
    </row>
    <row r="689" spans="1:5">
      <c r="A689" t="s">
        <v>5</v>
      </c>
      <c r="B689" t="s">
        <v>8</v>
      </c>
      <c r="C689" s="1">
        <v>2021</v>
      </c>
      <c r="D689" t="s">
        <v>9</v>
      </c>
      <c r="E689" s="1">
        <v>30.726999282836914</v>
      </c>
    </row>
    <row r="690" spans="1:5">
      <c r="A690" t="s">
        <v>5</v>
      </c>
      <c r="B690" t="s">
        <v>10</v>
      </c>
      <c r="C690" s="1">
        <v>2021</v>
      </c>
      <c r="D690" t="s">
        <v>11</v>
      </c>
      <c r="E690" s="1">
        <v>404.98001098632813</v>
      </c>
    </row>
    <row r="691" spans="1:5">
      <c r="A691" t="s">
        <v>5</v>
      </c>
      <c r="B691" t="s">
        <v>12</v>
      </c>
      <c r="C691" s="1">
        <v>2021</v>
      </c>
      <c r="D691" t="s">
        <v>13</v>
      </c>
      <c r="E691" s="1">
        <v>6.1659998893737793</v>
      </c>
    </row>
    <row r="692" spans="1:5">
      <c r="A692" t="s">
        <v>5</v>
      </c>
      <c r="B692" t="s">
        <v>14</v>
      </c>
      <c r="C692" s="1">
        <v>2021</v>
      </c>
      <c r="D692" t="s">
        <v>15</v>
      </c>
      <c r="E692" s="1">
        <v>5.9999998658895493E-2</v>
      </c>
    </row>
    <row r="693" spans="1:5">
      <c r="A693" t="s">
        <v>5</v>
      </c>
      <c r="B693" t="s">
        <v>16</v>
      </c>
      <c r="C693" s="1">
        <v>2021</v>
      </c>
      <c r="D693" t="s">
        <v>17</v>
      </c>
      <c r="E693" s="1">
        <v>62.547000885009766</v>
      </c>
    </row>
    <row r="694" spans="1:5">
      <c r="A694" t="s">
        <v>5</v>
      </c>
      <c r="B694" t="s">
        <v>18</v>
      </c>
      <c r="C694" s="1">
        <v>2021</v>
      </c>
      <c r="D694" t="s">
        <v>19</v>
      </c>
      <c r="E694" s="1">
        <v>166.77099609375</v>
      </c>
    </row>
    <row r="695" spans="1:5">
      <c r="A695" t="s">
        <v>5</v>
      </c>
      <c r="B695" t="s">
        <v>20</v>
      </c>
      <c r="C695" s="1">
        <v>2021</v>
      </c>
      <c r="D695" t="s">
        <v>21</v>
      </c>
      <c r="E695" s="1">
        <v>239.76199340820313</v>
      </c>
    </row>
    <row r="696" spans="1:5">
      <c r="A696" t="s">
        <v>5</v>
      </c>
      <c r="B696" t="s">
        <v>22</v>
      </c>
      <c r="C696" s="1">
        <v>2021</v>
      </c>
      <c r="D696" t="s">
        <v>23</v>
      </c>
      <c r="E696" s="1">
        <v>5616.27001953125</v>
      </c>
    </row>
    <row r="697" spans="1:5">
      <c r="A697" t="s">
        <v>5</v>
      </c>
      <c r="B697" t="s">
        <v>24</v>
      </c>
      <c r="C697" s="1">
        <v>2021</v>
      </c>
      <c r="D697" t="s">
        <v>25</v>
      </c>
      <c r="E697" s="1">
        <v>58685.8203125</v>
      </c>
    </row>
    <row r="698" spans="1:5">
      <c r="A698" t="s">
        <v>5</v>
      </c>
      <c r="B698" t="s">
        <v>26</v>
      </c>
      <c r="C698" s="1">
        <v>2021</v>
      </c>
      <c r="D698" t="s">
        <v>27</v>
      </c>
      <c r="E698" s="1">
        <v>4466.3359375</v>
      </c>
    </row>
    <row r="699" spans="1:5">
      <c r="A699" t="s">
        <v>5</v>
      </c>
      <c r="B699" t="s">
        <v>28</v>
      </c>
      <c r="C699" s="1">
        <v>2021</v>
      </c>
      <c r="D699" t="s">
        <v>29</v>
      </c>
      <c r="E699" s="1">
        <v>4165.15478515625</v>
      </c>
    </row>
    <row r="700" spans="1:5">
      <c r="A700" t="s">
        <v>5</v>
      </c>
      <c r="B700" t="s">
        <v>30</v>
      </c>
      <c r="C700" s="1">
        <v>2021</v>
      </c>
      <c r="D700" t="s">
        <v>31</v>
      </c>
      <c r="E700" s="1">
        <v>244.98100280761719</v>
      </c>
    </row>
    <row r="701" spans="1:5">
      <c r="A701" t="s">
        <v>5</v>
      </c>
      <c r="B701" t="s">
        <v>32</v>
      </c>
      <c r="C701" s="1">
        <v>2021</v>
      </c>
      <c r="D701" t="s">
        <v>33</v>
      </c>
      <c r="E701" s="1">
        <v>12320.1796875</v>
      </c>
    </row>
    <row r="702" spans="1:5">
      <c r="A702" t="s">
        <v>5</v>
      </c>
      <c r="B702" t="s">
        <v>34</v>
      </c>
      <c r="C702" s="1">
        <v>2021</v>
      </c>
      <c r="D702" t="s">
        <v>35</v>
      </c>
      <c r="E702" s="1">
        <v>7817.44921875</v>
      </c>
    </row>
    <row r="703" spans="1:5">
      <c r="A703" t="s">
        <v>5</v>
      </c>
      <c r="B703" t="s">
        <v>36</v>
      </c>
      <c r="C703" s="1">
        <v>2021</v>
      </c>
      <c r="D703" t="s">
        <v>37</v>
      </c>
      <c r="E703" s="1">
        <v>27497.537109375</v>
      </c>
    </row>
    <row r="704" spans="1:5">
      <c r="A704" t="s">
        <v>5</v>
      </c>
      <c r="B704" t="s">
        <v>38</v>
      </c>
      <c r="C704" s="1">
        <v>2021</v>
      </c>
      <c r="D704" t="s">
        <v>39</v>
      </c>
      <c r="E704" s="1">
        <v>9296.646484375</v>
      </c>
    </row>
    <row r="705" spans="1:5">
      <c r="A705" t="s">
        <v>5</v>
      </c>
      <c r="B705" t="s">
        <v>40</v>
      </c>
      <c r="C705" s="1">
        <v>2021</v>
      </c>
      <c r="D705" t="s">
        <v>41</v>
      </c>
      <c r="E705" s="1">
        <v>1565.0679931640625</v>
      </c>
    </row>
    <row r="706" spans="1:5">
      <c r="A706" t="s">
        <v>5</v>
      </c>
      <c r="B706" t="s">
        <v>42</v>
      </c>
      <c r="C706" s="1">
        <v>2021</v>
      </c>
      <c r="D706" t="s">
        <v>43</v>
      </c>
      <c r="E706" s="1">
        <v>1268.926025390625</v>
      </c>
    </row>
    <row r="707" spans="1:5">
      <c r="A707" t="s">
        <v>5</v>
      </c>
      <c r="B707" t="s">
        <v>44</v>
      </c>
      <c r="C707" s="1">
        <v>2021</v>
      </c>
      <c r="D707" t="s">
        <v>45</v>
      </c>
      <c r="E707" s="1">
        <v>16689.96484375</v>
      </c>
    </row>
    <row r="708" spans="1:5">
      <c r="A708" t="s">
        <v>5</v>
      </c>
      <c r="B708" t="s">
        <v>46</v>
      </c>
      <c r="C708" s="1">
        <v>2021</v>
      </c>
      <c r="D708" t="s">
        <v>47</v>
      </c>
      <c r="E708" s="1">
        <v>124467.4375</v>
      </c>
    </row>
    <row r="709" spans="1:5">
      <c r="A709" t="s">
        <v>5</v>
      </c>
      <c r="B709" t="s">
        <v>48</v>
      </c>
      <c r="C709" s="1">
        <v>2021</v>
      </c>
      <c r="D709" t="s">
        <v>49</v>
      </c>
      <c r="E709" s="1">
        <v>48103.9296875</v>
      </c>
    </row>
    <row r="710" spans="1:5">
      <c r="A710" t="s">
        <v>5</v>
      </c>
      <c r="B710" t="s">
        <v>50</v>
      </c>
      <c r="C710" s="1">
        <v>2021</v>
      </c>
      <c r="D710" t="s">
        <v>51</v>
      </c>
      <c r="E710" s="1">
        <v>26973.23046875</v>
      </c>
    </row>
    <row r="711" spans="1:5">
      <c r="A711" t="s">
        <v>5</v>
      </c>
      <c r="B711" t="s">
        <v>52</v>
      </c>
      <c r="C711" s="1">
        <v>2021</v>
      </c>
      <c r="D711" t="s">
        <v>53</v>
      </c>
      <c r="E711" s="1">
        <v>18230.3671875</v>
      </c>
    </row>
    <row r="712" spans="1:5">
      <c r="A712" t="s">
        <v>5</v>
      </c>
      <c r="B712" t="s">
        <v>54</v>
      </c>
      <c r="C712" s="1">
        <v>2021</v>
      </c>
      <c r="D712" t="s">
        <v>55</v>
      </c>
      <c r="E712" s="1">
        <v>213.18800354003906</v>
      </c>
    </row>
    <row r="713" spans="1:5">
      <c r="A713" t="s">
        <v>5</v>
      </c>
      <c r="B713" t="s">
        <v>56</v>
      </c>
      <c r="C713" s="1">
        <v>2021</v>
      </c>
      <c r="D713" t="s">
        <v>57</v>
      </c>
      <c r="E713" s="1">
        <v>4136.0791015625</v>
      </c>
    </row>
    <row r="714" spans="1:5">
      <c r="A714" t="s">
        <v>5</v>
      </c>
      <c r="B714" t="s">
        <v>58</v>
      </c>
      <c r="C714" s="1">
        <v>2021</v>
      </c>
      <c r="D714" t="s">
        <v>59</v>
      </c>
      <c r="E714" s="1">
        <v>64803.8359375</v>
      </c>
    </row>
    <row r="715" spans="1:5">
      <c r="A715" t="s">
        <v>5</v>
      </c>
      <c r="B715" t="s">
        <v>60</v>
      </c>
      <c r="C715" s="1">
        <v>2021</v>
      </c>
      <c r="D715" t="s">
        <v>61</v>
      </c>
      <c r="E715" s="1">
        <v>0.289000004529953</v>
      </c>
    </row>
    <row r="716" spans="1:5">
      <c r="A716" t="s">
        <v>5</v>
      </c>
      <c r="B716" t="s">
        <v>62</v>
      </c>
      <c r="C716" s="1">
        <v>2021</v>
      </c>
      <c r="D716" t="s">
        <v>63</v>
      </c>
      <c r="E716" s="1">
        <v>8.0000003799796104E-3</v>
      </c>
    </row>
    <row r="717" spans="1:5">
      <c r="A717" t="s">
        <v>5</v>
      </c>
      <c r="B717" t="s">
        <v>64</v>
      </c>
      <c r="C717" s="1">
        <v>2021</v>
      </c>
      <c r="D717" t="s">
        <v>65</v>
      </c>
      <c r="E717" s="1">
        <v>1.7999999225139618E-2</v>
      </c>
    </row>
    <row r="718" spans="1:5">
      <c r="A718" t="s">
        <v>5</v>
      </c>
      <c r="B718" t="s">
        <v>66</v>
      </c>
      <c r="C718" s="1">
        <v>2021</v>
      </c>
      <c r="D718" t="s">
        <v>67</v>
      </c>
      <c r="E718" s="1">
        <v>43484.05859375</v>
      </c>
    </row>
    <row r="719" spans="1:5">
      <c r="A719" t="s">
        <v>5</v>
      </c>
      <c r="B719" t="s">
        <v>68</v>
      </c>
      <c r="C719" s="1">
        <v>2021</v>
      </c>
      <c r="D719" t="s">
        <v>69</v>
      </c>
      <c r="E719" s="1">
        <v>5702.537109375</v>
      </c>
    </row>
    <row r="720" spans="1:5">
      <c r="A720" t="s">
        <v>5</v>
      </c>
      <c r="B720" t="s">
        <v>70</v>
      </c>
      <c r="C720" s="1">
        <v>2021</v>
      </c>
      <c r="D720" t="s">
        <v>71</v>
      </c>
      <c r="E720" s="1">
        <v>3607.3779296875</v>
      </c>
    </row>
    <row r="721" spans="1:5">
      <c r="A721" t="s">
        <v>5</v>
      </c>
      <c r="B721" t="s">
        <v>72</v>
      </c>
      <c r="C721" s="1">
        <v>2021</v>
      </c>
      <c r="D721" t="s">
        <v>73</v>
      </c>
      <c r="E721" s="1">
        <v>4489.56396484375</v>
      </c>
    </row>
    <row r="722" spans="1:5">
      <c r="A722" t="s">
        <v>5</v>
      </c>
      <c r="B722" t="s">
        <v>74</v>
      </c>
      <c r="C722" s="1">
        <v>2021</v>
      </c>
      <c r="D722" t="s">
        <v>75</v>
      </c>
      <c r="E722" s="1">
        <v>1055.844970703125</v>
      </c>
    </row>
    <row r="723" spans="1:5">
      <c r="A723" t="s">
        <v>5</v>
      </c>
      <c r="B723" t="s">
        <v>76</v>
      </c>
      <c r="C723" s="1">
        <v>2021</v>
      </c>
      <c r="D723" t="s">
        <v>77</v>
      </c>
      <c r="E723" s="1">
        <v>3.5</v>
      </c>
    </row>
    <row r="724" spans="1:5">
      <c r="A724" t="s">
        <v>5</v>
      </c>
      <c r="B724" t="s">
        <v>78</v>
      </c>
      <c r="C724" s="1">
        <v>2021</v>
      </c>
      <c r="D724" t="s">
        <v>79</v>
      </c>
      <c r="E724" s="1">
        <v>705.73797607421875</v>
      </c>
    </row>
    <row r="725" spans="1:5">
      <c r="A725" t="s">
        <v>5</v>
      </c>
      <c r="B725" t="s">
        <v>80</v>
      </c>
      <c r="C725" s="1">
        <v>2021</v>
      </c>
      <c r="D725" t="s">
        <v>81</v>
      </c>
      <c r="E725" s="1">
        <v>1175.5999755859375</v>
      </c>
    </row>
    <row r="726" spans="1:5">
      <c r="A726" t="s">
        <v>5</v>
      </c>
      <c r="B726" t="s">
        <v>82</v>
      </c>
      <c r="C726" s="1">
        <v>2021</v>
      </c>
      <c r="D726" t="s">
        <v>83</v>
      </c>
      <c r="E726" s="1">
        <v>103.48799896240234</v>
      </c>
    </row>
    <row r="727" spans="1:5">
      <c r="A727" t="s">
        <v>5</v>
      </c>
      <c r="B727" t="s">
        <v>84</v>
      </c>
      <c r="C727" s="1">
        <v>2021</v>
      </c>
      <c r="D727" t="s">
        <v>85</v>
      </c>
      <c r="E727" s="1">
        <v>4914.67919921875</v>
      </c>
    </row>
    <row r="728" spans="1:5">
      <c r="A728" t="s">
        <v>5</v>
      </c>
      <c r="B728" t="s">
        <v>86</v>
      </c>
      <c r="C728" s="1">
        <v>2021</v>
      </c>
      <c r="D728" t="s">
        <v>87</v>
      </c>
      <c r="E728" s="1">
        <v>1947.4599609375</v>
      </c>
    </row>
    <row r="729" spans="1:5">
      <c r="A729" t="s">
        <v>5</v>
      </c>
      <c r="B729" t="s">
        <v>88</v>
      </c>
      <c r="C729" s="1">
        <v>2021</v>
      </c>
      <c r="D729" t="s">
        <v>89</v>
      </c>
      <c r="E729" s="1">
        <v>250.76699829101563</v>
      </c>
    </row>
    <row r="730" spans="1:5">
      <c r="A730" t="s">
        <v>5</v>
      </c>
      <c r="B730" t="s">
        <v>90</v>
      </c>
      <c r="C730" s="1">
        <v>2021</v>
      </c>
      <c r="D730" t="s">
        <v>91</v>
      </c>
      <c r="E730" s="1">
        <v>12536.36328125</v>
      </c>
    </row>
    <row r="731" spans="1:5">
      <c r="A731" t="s">
        <v>5</v>
      </c>
      <c r="B731" t="s">
        <v>92</v>
      </c>
      <c r="C731" s="1">
        <v>2021</v>
      </c>
      <c r="D731" t="s">
        <v>93</v>
      </c>
      <c r="E731" s="1">
        <v>874.6240234375</v>
      </c>
    </row>
    <row r="732" spans="1:5">
      <c r="A732" t="s">
        <v>5</v>
      </c>
      <c r="B732" t="s">
        <v>94</v>
      </c>
      <c r="C732" s="1">
        <v>2021</v>
      </c>
      <c r="D732" t="s">
        <v>95</v>
      </c>
      <c r="E732" s="1">
        <v>1.7999999225139618E-2</v>
      </c>
    </row>
    <row r="733" spans="1:5">
      <c r="A733" t="s">
        <v>5</v>
      </c>
      <c r="B733" t="s">
        <v>96</v>
      </c>
      <c r="C733" s="1">
        <v>2021</v>
      </c>
      <c r="D733" t="s">
        <v>97</v>
      </c>
      <c r="E733" s="1">
        <v>2.499000072479248</v>
      </c>
    </row>
    <row r="734" spans="1:5">
      <c r="A734" t="s">
        <v>5</v>
      </c>
      <c r="B734" t="s">
        <v>98</v>
      </c>
      <c r="C734" s="1">
        <v>2021</v>
      </c>
      <c r="D734" t="s">
        <v>99</v>
      </c>
      <c r="E734" s="1">
        <v>43.180999755859375</v>
      </c>
    </row>
    <row r="735" spans="1:5">
      <c r="A735" t="s">
        <v>5</v>
      </c>
      <c r="B735" t="s">
        <v>100</v>
      </c>
      <c r="C735" s="1">
        <v>2021</v>
      </c>
      <c r="D735" t="s">
        <v>101</v>
      </c>
      <c r="E735" s="1">
        <v>224.10099792480469</v>
      </c>
    </row>
    <row r="736" spans="1:5">
      <c r="A736" t="s">
        <v>5</v>
      </c>
      <c r="B736" t="s">
        <v>102</v>
      </c>
      <c r="C736" s="1">
        <v>2021</v>
      </c>
      <c r="D736" t="s">
        <v>103</v>
      </c>
      <c r="E736" s="1">
        <v>56.560001373291016</v>
      </c>
    </row>
    <row r="737" spans="1:5">
      <c r="A737" t="s">
        <v>5</v>
      </c>
      <c r="B737" t="s">
        <v>6</v>
      </c>
      <c r="C737" s="1">
        <v>2022</v>
      </c>
      <c r="D737" t="s">
        <v>7</v>
      </c>
      <c r="E737" s="1">
        <v>1176.751953125</v>
      </c>
    </row>
    <row r="738" spans="1:5">
      <c r="A738" t="s">
        <v>5</v>
      </c>
      <c r="B738" t="s">
        <v>8</v>
      </c>
      <c r="C738" s="1">
        <v>2022</v>
      </c>
      <c r="D738" t="s">
        <v>9</v>
      </c>
      <c r="E738" s="1">
        <v>58.443000793457031</v>
      </c>
    </row>
    <row r="739" spans="1:5">
      <c r="A739" t="s">
        <v>5</v>
      </c>
      <c r="B739" t="s">
        <v>10</v>
      </c>
      <c r="C739" s="1">
        <v>2022</v>
      </c>
      <c r="D739" t="s">
        <v>11</v>
      </c>
      <c r="E739" s="1">
        <v>615.89202880859375</v>
      </c>
    </row>
    <row r="740" spans="1:5">
      <c r="A740" t="s">
        <v>5</v>
      </c>
      <c r="B740" t="s">
        <v>12</v>
      </c>
      <c r="C740" s="1">
        <v>2022</v>
      </c>
      <c r="D740" t="s">
        <v>13</v>
      </c>
      <c r="E740" s="1">
        <v>30.865999221801758</v>
      </c>
    </row>
    <row r="741" spans="1:5">
      <c r="A741" t="s">
        <v>5</v>
      </c>
      <c r="B741" t="s">
        <v>14</v>
      </c>
      <c r="C741" s="1">
        <v>2022</v>
      </c>
      <c r="D741" t="s">
        <v>15</v>
      </c>
      <c r="E741" s="1">
        <v>7.4000000953674316E-2</v>
      </c>
    </row>
    <row r="742" spans="1:5">
      <c r="A742" t="s">
        <v>5</v>
      </c>
      <c r="B742" t="s">
        <v>16</v>
      </c>
      <c r="C742" s="1">
        <v>2022</v>
      </c>
      <c r="D742" t="s">
        <v>17</v>
      </c>
      <c r="E742" s="1">
        <v>38.002998352050781</v>
      </c>
    </row>
    <row r="743" spans="1:5">
      <c r="A743" t="s">
        <v>5</v>
      </c>
      <c r="B743" t="s">
        <v>18</v>
      </c>
      <c r="C743" s="1">
        <v>2022</v>
      </c>
      <c r="D743" t="s">
        <v>19</v>
      </c>
      <c r="E743" s="1">
        <v>32.356998443603516</v>
      </c>
    </row>
    <row r="744" spans="1:5">
      <c r="A744" t="s">
        <v>5</v>
      </c>
      <c r="B744" t="s">
        <v>20</v>
      </c>
      <c r="C744" s="1">
        <v>2022</v>
      </c>
      <c r="D744" t="s">
        <v>21</v>
      </c>
      <c r="E744" s="1">
        <v>200.39199829101563</v>
      </c>
    </row>
    <row r="745" spans="1:5">
      <c r="A745" t="s">
        <v>5</v>
      </c>
      <c r="B745" t="s">
        <v>22</v>
      </c>
      <c r="C745" s="1">
        <v>2022</v>
      </c>
      <c r="D745" t="s">
        <v>23</v>
      </c>
      <c r="E745" s="1">
        <v>8337.5390625</v>
      </c>
    </row>
    <row r="746" spans="1:5">
      <c r="A746" t="s">
        <v>5</v>
      </c>
      <c r="B746" t="s">
        <v>24</v>
      </c>
      <c r="C746" s="1">
        <v>2022</v>
      </c>
      <c r="D746" t="s">
        <v>25</v>
      </c>
      <c r="E746" s="1">
        <v>61366.7578125</v>
      </c>
    </row>
    <row r="747" spans="1:5">
      <c r="A747" t="s">
        <v>5</v>
      </c>
      <c r="B747" t="s">
        <v>26</v>
      </c>
      <c r="C747" s="1">
        <v>2022</v>
      </c>
      <c r="D747" t="s">
        <v>27</v>
      </c>
      <c r="E747" s="1">
        <v>4121.99609375</v>
      </c>
    </row>
    <row r="748" spans="1:5">
      <c r="A748" t="s">
        <v>5</v>
      </c>
      <c r="B748" t="s">
        <v>28</v>
      </c>
      <c r="C748" s="1">
        <v>2022</v>
      </c>
      <c r="D748" t="s">
        <v>29</v>
      </c>
      <c r="E748" s="1">
        <v>5606.255859375</v>
      </c>
    </row>
    <row r="749" spans="1:5">
      <c r="A749" t="s">
        <v>5</v>
      </c>
      <c r="B749" t="s">
        <v>30</v>
      </c>
      <c r="C749" s="1">
        <v>2022</v>
      </c>
      <c r="D749" t="s">
        <v>31</v>
      </c>
      <c r="E749" s="1">
        <v>418.75100708007813</v>
      </c>
    </row>
    <row r="750" spans="1:5">
      <c r="A750" t="s">
        <v>5</v>
      </c>
      <c r="B750" t="s">
        <v>32</v>
      </c>
      <c r="C750" s="1">
        <v>2022</v>
      </c>
      <c r="D750" t="s">
        <v>33</v>
      </c>
      <c r="E750" s="1">
        <v>16941.94140625</v>
      </c>
    </row>
    <row r="751" spans="1:5">
      <c r="A751" t="s">
        <v>5</v>
      </c>
      <c r="B751" t="s">
        <v>34</v>
      </c>
      <c r="C751" s="1">
        <v>2022</v>
      </c>
      <c r="D751" t="s">
        <v>35</v>
      </c>
      <c r="E751" s="1">
        <v>6697.80908203125</v>
      </c>
    </row>
    <row r="752" spans="1:5">
      <c r="A752" t="s">
        <v>5</v>
      </c>
      <c r="B752" t="s">
        <v>36</v>
      </c>
      <c r="C752" s="1">
        <v>2022</v>
      </c>
      <c r="D752" t="s">
        <v>37</v>
      </c>
      <c r="E752" s="1">
        <v>26874.44921875</v>
      </c>
    </row>
    <row r="753" spans="1:5">
      <c r="A753" t="s">
        <v>5</v>
      </c>
      <c r="B753" t="s">
        <v>38</v>
      </c>
      <c r="C753" s="1">
        <v>2022</v>
      </c>
      <c r="D753" t="s">
        <v>39</v>
      </c>
      <c r="E753" s="1">
        <v>11437.9423828125</v>
      </c>
    </row>
    <row r="754" spans="1:5">
      <c r="A754" t="s">
        <v>5</v>
      </c>
      <c r="B754" t="s">
        <v>40</v>
      </c>
      <c r="C754" s="1">
        <v>2022</v>
      </c>
      <c r="D754" t="s">
        <v>41</v>
      </c>
      <c r="E754" s="1">
        <v>2751.197021484375</v>
      </c>
    </row>
    <row r="755" spans="1:5">
      <c r="A755" t="s">
        <v>5</v>
      </c>
      <c r="B755" t="s">
        <v>42</v>
      </c>
      <c r="C755" s="1">
        <v>2022</v>
      </c>
      <c r="D755" t="s">
        <v>43</v>
      </c>
      <c r="E755" s="1">
        <v>1713.5770263671875</v>
      </c>
    </row>
    <row r="756" spans="1:5">
      <c r="A756" t="s">
        <v>5</v>
      </c>
      <c r="B756" t="s">
        <v>44</v>
      </c>
      <c r="C756" s="1">
        <v>2022</v>
      </c>
      <c r="D756" t="s">
        <v>45</v>
      </c>
      <c r="E756" s="1">
        <v>21340.4296875</v>
      </c>
    </row>
    <row r="757" spans="1:5">
      <c r="A757" t="s">
        <v>5</v>
      </c>
      <c r="B757" t="s">
        <v>46</v>
      </c>
      <c r="C757" s="1">
        <v>2022</v>
      </c>
      <c r="D757" t="s">
        <v>47</v>
      </c>
      <c r="E757" s="1">
        <v>108202.9765625</v>
      </c>
    </row>
    <row r="758" spans="1:5">
      <c r="A758" t="s">
        <v>5</v>
      </c>
      <c r="B758" t="s">
        <v>48</v>
      </c>
      <c r="C758" s="1">
        <v>2022</v>
      </c>
      <c r="D758" t="s">
        <v>49</v>
      </c>
      <c r="E758" s="1">
        <v>57397.02734375</v>
      </c>
    </row>
    <row r="759" spans="1:5">
      <c r="A759" t="s">
        <v>5</v>
      </c>
      <c r="B759" t="s">
        <v>50</v>
      </c>
      <c r="C759" s="1">
        <v>2022</v>
      </c>
      <c r="D759" t="s">
        <v>51</v>
      </c>
      <c r="E759" s="1">
        <v>21882.705078125</v>
      </c>
    </row>
    <row r="760" spans="1:5">
      <c r="A760" t="s">
        <v>5</v>
      </c>
      <c r="B760" t="s">
        <v>52</v>
      </c>
      <c r="C760" s="1">
        <v>2022</v>
      </c>
      <c r="D760" t="s">
        <v>53</v>
      </c>
      <c r="E760" s="1">
        <v>23021.087890625</v>
      </c>
    </row>
    <row r="761" spans="1:5">
      <c r="A761" t="s">
        <v>5</v>
      </c>
      <c r="B761" t="s">
        <v>54</v>
      </c>
      <c r="C761" s="1">
        <v>2022</v>
      </c>
      <c r="D761" t="s">
        <v>55</v>
      </c>
      <c r="E761" s="1">
        <v>243.4530029296875</v>
      </c>
    </row>
    <row r="762" spans="1:5">
      <c r="A762" t="s">
        <v>5</v>
      </c>
      <c r="B762" t="s">
        <v>56</v>
      </c>
      <c r="C762" s="1">
        <v>2022</v>
      </c>
      <c r="D762" t="s">
        <v>57</v>
      </c>
      <c r="E762" s="1">
        <v>6083.1572265625</v>
      </c>
    </row>
    <row r="763" spans="1:5">
      <c r="A763" t="s">
        <v>5</v>
      </c>
      <c r="B763" t="s">
        <v>58</v>
      </c>
      <c r="C763" s="1">
        <v>2022</v>
      </c>
      <c r="D763" t="s">
        <v>59</v>
      </c>
      <c r="E763" s="1">
        <v>66815.3515625</v>
      </c>
    </row>
    <row r="764" spans="1:5">
      <c r="A764" t="s">
        <v>5</v>
      </c>
      <c r="B764" t="s">
        <v>60</v>
      </c>
      <c r="C764" s="1">
        <v>2022</v>
      </c>
      <c r="D764" t="s">
        <v>61</v>
      </c>
      <c r="E764" s="1">
        <v>0.20600000023841858</v>
      </c>
    </row>
    <row r="765" spans="1:5">
      <c r="A765" t="s">
        <v>5</v>
      </c>
      <c r="B765" t="s">
        <v>62</v>
      </c>
      <c r="C765" s="1">
        <v>2022</v>
      </c>
      <c r="D765" t="s">
        <v>63</v>
      </c>
      <c r="E765" s="1">
        <v>8.0000003799796104E-3</v>
      </c>
    </row>
    <row r="766" spans="1:5">
      <c r="A766" t="s">
        <v>5</v>
      </c>
      <c r="B766" t="s">
        <v>64</v>
      </c>
      <c r="C766" s="1">
        <v>2022</v>
      </c>
      <c r="D766" t="s">
        <v>65</v>
      </c>
      <c r="E766" s="1">
        <v>1.7999999225139618E-2</v>
      </c>
    </row>
    <row r="767" spans="1:5">
      <c r="A767" t="s">
        <v>5</v>
      </c>
      <c r="B767" t="s">
        <v>66</v>
      </c>
      <c r="C767" s="1">
        <v>2022</v>
      </c>
      <c r="D767" t="s">
        <v>67</v>
      </c>
      <c r="E767" s="1">
        <v>45247.4765625</v>
      </c>
    </row>
    <row r="768" spans="1:5">
      <c r="A768" t="s">
        <v>5</v>
      </c>
      <c r="B768" t="s">
        <v>68</v>
      </c>
      <c r="C768" s="1">
        <v>2022</v>
      </c>
      <c r="D768" t="s">
        <v>69</v>
      </c>
      <c r="E768" s="1">
        <v>5915.453125</v>
      </c>
    </row>
    <row r="769" spans="1:5">
      <c r="A769" t="s">
        <v>5</v>
      </c>
      <c r="B769" t="s">
        <v>70</v>
      </c>
      <c r="C769" s="1">
        <v>2022</v>
      </c>
      <c r="D769" t="s">
        <v>71</v>
      </c>
      <c r="E769" s="1">
        <v>2985.47509765625</v>
      </c>
    </row>
    <row r="770" spans="1:5">
      <c r="A770" t="s">
        <v>5</v>
      </c>
      <c r="B770" t="s">
        <v>72</v>
      </c>
      <c r="C770" s="1">
        <v>2022</v>
      </c>
      <c r="D770" t="s">
        <v>73</v>
      </c>
      <c r="E770" s="1">
        <v>3387.405029296875</v>
      </c>
    </row>
    <row r="771" spans="1:5">
      <c r="A771" t="s">
        <v>5</v>
      </c>
      <c r="B771" t="s">
        <v>74</v>
      </c>
      <c r="C771" s="1">
        <v>2022</v>
      </c>
      <c r="D771" t="s">
        <v>75</v>
      </c>
      <c r="E771" s="1">
        <v>1082.4339599609375</v>
      </c>
    </row>
    <row r="772" spans="1:5">
      <c r="A772" t="s">
        <v>5</v>
      </c>
      <c r="B772" t="s">
        <v>76</v>
      </c>
      <c r="C772" s="1">
        <v>2022</v>
      </c>
      <c r="D772" t="s">
        <v>77</v>
      </c>
      <c r="E772" s="1">
        <v>3.5339999198913574</v>
      </c>
    </row>
    <row r="773" spans="1:5">
      <c r="A773" t="s">
        <v>5</v>
      </c>
      <c r="B773" t="s">
        <v>78</v>
      </c>
      <c r="C773" s="1">
        <v>2022</v>
      </c>
      <c r="D773" t="s">
        <v>79</v>
      </c>
      <c r="E773" s="1">
        <v>729.26300048828125</v>
      </c>
    </row>
    <row r="774" spans="1:5">
      <c r="A774" t="s">
        <v>5</v>
      </c>
      <c r="B774" t="s">
        <v>80</v>
      </c>
      <c r="C774" s="1">
        <v>2022</v>
      </c>
      <c r="D774" t="s">
        <v>81</v>
      </c>
      <c r="E774" s="1">
        <v>1215.385009765625</v>
      </c>
    </row>
    <row r="775" spans="1:5">
      <c r="A775" t="s">
        <v>5</v>
      </c>
      <c r="B775" t="s">
        <v>82</v>
      </c>
      <c r="C775" s="1">
        <v>2022</v>
      </c>
      <c r="D775" t="s">
        <v>83</v>
      </c>
      <c r="E775" s="1">
        <v>101.11499786376953</v>
      </c>
    </row>
    <row r="776" spans="1:5">
      <c r="A776" t="s">
        <v>5</v>
      </c>
      <c r="B776" t="s">
        <v>84</v>
      </c>
      <c r="C776" s="1">
        <v>2022</v>
      </c>
      <c r="D776" t="s">
        <v>85</v>
      </c>
      <c r="E776" s="1">
        <v>4273.5517578125</v>
      </c>
    </row>
    <row r="777" spans="1:5">
      <c r="A777" t="s">
        <v>5</v>
      </c>
      <c r="B777" t="s">
        <v>86</v>
      </c>
      <c r="C777" s="1">
        <v>2022</v>
      </c>
      <c r="D777" t="s">
        <v>87</v>
      </c>
      <c r="E777" s="1">
        <v>1791.2989501953125</v>
      </c>
    </row>
    <row r="778" spans="1:5">
      <c r="A778" t="s">
        <v>5</v>
      </c>
      <c r="B778" t="s">
        <v>88</v>
      </c>
      <c r="C778" s="1">
        <v>2022</v>
      </c>
      <c r="D778" t="s">
        <v>89</v>
      </c>
      <c r="E778" s="1">
        <v>243.66000366210938</v>
      </c>
    </row>
    <row r="779" spans="1:5">
      <c r="A779" t="s">
        <v>5</v>
      </c>
      <c r="B779" t="s">
        <v>90</v>
      </c>
      <c r="C779" s="1">
        <v>2022</v>
      </c>
      <c r="D779" t="s">
        <v>91</v>
      </c>
      <c r="E779" s="1">
        <v>10725.4130859375</v>
      </c>
    </row>
    <row r="780" spans="1:5">
      <c r="A780" t="s">
        <v>5</v>
      </c>
      <c r="B780" t="s">
        <v>92</v>
      </c>
      <c r="C780" s="1">
        <v>2022</v>
      </c>
      <c r="D780" t="s">
        <v>93</v>
      </c>
      <c r="E780" s="1">
        <v>728.72601318359375</v>
      </c>
    </row>
    <row r="781" spans="1:5">
      <c r="A781" t="s">
        <v>5</v>
      </c>
      <c r="B781" t="s">
        <v>94</v>
      </c>
      <c r="C781" s="1">
        <v>2022</v>
      </c>
      <c r="D781" t="s">
        <v>95</v>
      </c>
      <c r="E781" s="1">
        <v>1.6000000759959221E-2</v>
      </c>
    </row>
    <row r="782" spans="1:5">
      <c r="A782" t="s">
        <v>5</v>
      </c>
      <c r="B782" t="s">
        <v>96</v>
      </c>
      <c r="C782" s="1">
        <v>2022</v>
      </c>
      <c r="D782" t="s">
        <v>97</v>
      </c>
      <c r="E782" s="1">
        <v>2.7939999103546143</v>
      </c>
    </row>
    <row r="783" spans="1:5">
      <c r="A783" t="s">
        <v>5</v>
      </c>
      <c r="B783" t="s">
        <v>98</v>
      </c>
      <c r="C783" s="1">
        <v>2022</v>
      </c>
      <c r="D783" t="s">
        <v>99</v>
      </c>
      <c r="E783" s="1">
        <v>43.688999176025391</v>
      </c>
    </row>
    <row r="784" spans="1:5">
      <c r="A784" t="s">
        <v>5</v>
      </c>
      <c r="B784" t="s">
        <v>100</v>
      </c>
      <c r="C784" s="1">
        <v>2022</v>
      </c>
      <c r="D784" t="s">
        <v>101</v>
      </c>
      <c r="E784" s="1">
        <v>210.24400329589844</v>
      </c>
    </row>
    <row r="785" spans="1:5">
      <c r="A785" t="s">
        <v>5</v>
      </c>
      <c r="B785" t="s">
        <v>102</v>
      </c>
      <c r="C785" s="1">
        <v>2022</v>
      </c>
      <c r="D785" t="s">
        <v>103</v>
      </c>
      <c r="E785" s="1">
        <v>57.861000061035156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D80D-76BE-AD4A-95FC-DE3316760FDC}">
  <dimension ref="A1:I50"/>
  <sheetViews>
    <sheetView workbookViewId="0">
      <selection activeCell="K25" sqref="K25"/>
    </sheetView>
  </sheetViews>
  <sheetFormatPr defaultColWidth="11.42578125" defaultRowHeight="15"/>
  <cols>
    <col min="3" max="3" width="59.7109375" customWidth="1"/>
  </cols>
  <sheetData>
    <row r="1" spans="1:9">
      <c r="D1">
        <v>2018</v>
      </c>
      <c r="E1">
        <v>2019</v>
      </c>
      <c r="F1">
        <v>2020</v>
      </c>
      <c r="G1">
        <v>2021</v>
      </c>
      <c r="H1">
        <v>2022</v>
      </c>
      <c r="I1" s="4" t="s">
        <v>104</v>
      </c>
    </row>
    <row r="2" spans="1:9">
      <c r="A2" t="s">
        <v>6</v>
      </c>
      <c r="B2" t="s">
        <v>7</v>
      </c>
      <c r="D2" cm="1">
        <f t="array" ref="D2">_xlfn._xlws.FILTER(
Sheet1!$E$2:$E$785,
(Sheet1!$B$2:$B$785=EXGR_18_22!A2)*
(Sheet1!$C$2:$C$785=EXGR_18_22!$D$1)
)</f>
        <v>1410.0799560546875</v>
      </c>
      <c r="E2" cm="1">
        <f t="array" ref="E2">_xlfn._xlws.FILTER(
Sheet1!$E$2:$E$785,
(Sheet1!$B$2:$B$785=EXGR_18_22!A2)*
(Sheet1!$C$2:$C$785=EXGR_18_22!$E$1)
)</f>
        <v>1305.22802734375</v>
      </c>
      <c r="F2" cm="1">
        <f t="array" ref="F2">_xlfn._xlws.FILTER(
Sheet1!$E$2:$E$785,
(Sheet1!$B$2:$B$785=EXGR_18_22!A2)*
(Sheet1!$C$2:$C$785=EXGR_18_22!$F$1)
)</f>
        <v>1207.1429443359375</v>
      </c>
      <c r="G2" cm="1">
        <f t="array" ref="G2">_xlfn._xlws.FILTER(
Sheet1!$E$2:$E$785,
(Sheet1!$B$2:$B$785=EXGR_18_22!A2)*
(Sheet1!$C$2:$C$785=EXGR_18_22!$G$1)
)</f>
        <v>1260.114990234375</v>
      </c>
      <c r="H2" cm="1">
        <f t="array" ref="H2">_xlfn._xlws.FILTER(
Sheet1!$E$2:$E$785,
(Sheet1!$B$2:$B$785=EXGR_18_22!A2)*
(Sheet1!$C$2:$C$785=EXGR_18_22!$H$1)
)</f>
        <v>1176.751953125</v>
      </c>
      <c r="I2" s="5">
        <f>(H2/D2)^(1/4)-1</f>
        <v>-4.4214809239715214E-2</v>
      </c>
    </row>
    <row r="3" spans="1:9">
      <c r="A3" t="s">
        <v>8</v>
      </c>
      <c r="B3" t="s">
        <v>9</v>
      </c>
      <c r="D3" cm="1">
        <f t="array" ref="D3">_xlfn._xlws.FILTER(
Sheet1!$E$2:$E$785,
(Sheet1!$B$2:$B$785=EXGR_18_22!A3)*
(Sheet1!$C$2:$C$785=EXGR_18_22!$D$1)
)</f>
        <v>47.755001068115234</v>
      </c>
      <c r="E3" cm="1">
        <f t="array" ref="E3">_xlfn._xlws.FILTER(
Sheet1!$E$2:$E$785,
(Sheet1!$B$2:$B$785=EXGR_18_22!A3)*
(Sheet1!$C$2:$C$785=EXGR_18_22!$E$1)
)</f>
        <v>39.793998718261719</v>
      </c>
      <c r="F3" cm="1">
        <f t="array" ref="F3">_xlfn._xlws.FILTER(
Sheet1!$E$2:$E$785,
(Sheet1!$B$2:$B$785=EXGR_18_22!A3)*
(Sheet1!$C$2:$C$785=EXGR_18_22!$F$1)
)</f>
        <v>18.408000946044922</v>
      </c>
      <c r="G3" cm="1">
        <f t="array" ref="G3">_xlfn._xlws.FILTER(
Sheet1!$E$2:$E$785,
(Sheet1!$B$2:$B$785=EXGR_18_22!A3)*
(Sheet1!$C$2:$C$785=EXGR_18_22!$G$1)
)</f>
        <v>30.726999282836914</v>
      </c>
      <c r="H3" cm="1">
        <f t="array" ref="H3">_xlfn._xlws.FILTER(
Sheet1!$E$2:$E$785,
(Sheet1!$B$2:$B$785=EXGR_18_22!A3)*
(Sheet1!$C$2:$C$785=EXGR_18_22!$H$1)
)</f>
        <v>58.443000793457031</v>
      </c>
      <c r="I3" s="5">
        <f t="shared" ref="I3:I50" si="0">(H3/D3)^(1/4)-1</f>
        <v>5.1788485297960429E-2</v>
      </c>
    </row>
    <row r="4" spans="1:9">
      <c r="A4" t="s">
        <v>10</v>
      </c>
      <c r="B4" t="s">
        <v>11</v>
      </c>
      <c r="D4" cm="1">
        <f t="array" ref="D4">_xlfn._xlws.FILTER(
Sheet1!$E$2:$E$785,
(Sheet1!$B$2:$B$785=EXGR_18_22!A4)*
(Sheet1!$C$2:$C$785=EXGR_18_22!$D$1)
)</f>
        <v>721.7659912109375</v>
      </c>
      <c r="E4" cm="1">
        <f t="array" ref="E4">_xlfn._xlws.FILTER(
Sheet1!$E$2:$E$785,
(Sheet1!$B$2:$B$785=EXGR_18_22!A4)*
(Sheet1!$C$2:$C$785=EXGR_18_22!$E$1)
)</f>
        <v>531.2490234375</v>
      </c>
      <c r="F4" cm="1">
        <f t="array" ref="F4">_xlfn._xlws.FILTER(
Sheet1!$E$2:$E$785,
(Sheet1!$B$2:$B$785=EXGR_18_22!A4)*
(Sheet1!$C$2:$C$785=EXGR_18_22!$F$1)
)</f>
        <v>528.46197509765625</v>
      </c>
      <c r="G4" cm="1">
        <f t="array" ref="G4">_xlfn._xlws.FILTER(
Sheet1!$E$2:$E$785,
(Sheet1!$B$2:$B$785=EXGR_18_22!A4)*
(Sheet1!$C$2:$C$785=EXGR_18_22!$G$1)
)</f>
        <v>404.98001098632813</v>
      </c>
      <c r="H4" cm="1">
        <f t="array" ref="H4">_xlfn._xlws.FILTER(
Sheet1!$E$2:$E$785,
(Sheet1!$B$2:$B$785=EXGR_18_22!A4)*
(Sheet1!$C$2:$C$785=EXGR_18_22!$H$1)
)</f>
        <v>615.89202880859375</v>
      </c>
      <c r="I4" s="5">
        <f t="shared" si="0"/>
        <v>-3.8881266918099566E-2</v>
      </c>
    </row>
    <row r="5" spans="1:9">
      <c r="A5" t="s">
        <v>12</v>
      </c>
      <c r="B5" t="s">
        <v>13</v>
      </c>
      <c r="D5" cm="1">
        <f t="array" ref="D5">_xlfn._xlws.FILTER(
Sheet1!$E$2:$E$785,
(Sheet1!$B$2:$B$785=EXGR_18_22!A5)*
(Sheet1!$C$2:$C$785=EXGR_18_22!$D$1)
)</f>
        <v>3.6559998989105225</v>
      </c>
      <c r="E5" cm="1">
        <f t="array" ref="E5">_xlfn._xlws.FILTER(
Sheet1!$E$2:$E$785,
(Sheet1!$B$2:$B$785=EXGR_18_22!A5)*
(Sheet1!$C$2:$C$785=EXGR_18_22!$E$1)
)</f>
        <v>5.4460000991821289</v>
      </c>
      <c r="F5" cm="1">
        <f t="array" ref="F5">_xlfn._xlws.FILTER(
Sheet1!$E$2:$E$785,
(Sheet1!$B$2:$B$785=EXGR_18_22!A5)*
(Sheet1!$C$2:$C$785=EXGR_18_22!$F$1)
)</f>
        <v>4.9590001106262207</v>
      </c>
      <c r="G5" cm="1">
        <f t="array" ref="G5">_xlfn._xlws.FILTER(
Sheet1!$E$2:$E$785,
(Sheet1!$B$2:$B$785=EXGR_18_22!A5)*
(Sheet1!$C$2:$C$785=EXGR_18_22!$G$1)
)</f>
        <v>6.1659998893737793</v>
      </c>
      <c r="H5" cm="1">
        <f t="array" ref="H5">_xlfn._xlws.FILTER(
Sheet1!$E$2:$E$785,
(Sheet1!$B$2:$B$785=EXGR_18_22!A5)*
(Sheet1!$C$2:$C$785=EXGR_18_22!$H$1)
)</f>
        <v>30.865999221801758</v>
      </c>
      <c r="I5" s="5">
        <f t="shared" si="0"/>
        <v>0.70458452524294968</v>
      </c>
    </row>
    <row r="6" spans="1:9">
      <c r="A6" t="s">
        <v>14</v>
      </c>
      <c r="B6" t="s">
        <v>15</v>
      </c>
      <c r="D6" cm="1">
        <f t="array" ref="D6">_xlfn._xlws.FILTER(
Sheet1!$E$2:$E$785,
(Sheet1!$B$2:$B$785=EXGR_18_22!A6)*
(Sheet1!$C$2:$C$785=EXGR_18_22!$D$1)
)</f>
        <v>3.5999998450279236E-2</v>
      </c>
      <c r="E6" cm="1">
        <f t="array" ref="E6">_xlfn._xlws.FILTER(
Sheet1!$E$2:$E$785,
(Sheet1!$B$2:$B$785=EXGR_18_22!A6)*
(Sheet1!$C$2:$C$785=EXGR_18_22!$E$1)
)</f>
        <v>1.2000000104308128E-2</v>
      </c>
      <c r="F6" cm="1">
        <f t="array" ref="F6">_xlfn._xlws.FILTER(
Sheet1!$E$2:$E$785,
(Sheet1!$B$2:$B$785=EXGR_18_22!A6)*
(Sheet1!$C$2:$C$785=EXGR_18_22!$F$1)
)</f>
        <v>8.999999612569809E-3</v>
      </c>
      <c r="G6" cm="1">
        <f t="array" ref="G6">_xlfn._xlws.FILTER(
Sheet1!$E$2:$E$785,
(Sheet1!$B$2:$B$785=EXGR_18_22!A6)*
(Sheet1!$C$2:$C$785=EXGR_18_22!$G$1)
)</f>
        <v>5.9999998658895493E-2</v>
      </c>
      <c r="H6" cm="1">
        <f t="array" ref="H6">_xlfn._xlws.FILTER(
Sheet1!$E$2:$E$785,
(Sheet1!$B$2:$B$785=EXGR_18_22!A6)*
(Sheet1!$C$2:$C$785=EXGR_18_22!$H$1)
)</f>
        <v>7.4000000953674316E-2</v>
      </c>
      <c r="I6" s="5">
        <f t="shared" si="0"/>
        <v>0.1973808575128615</v>
      </c>
    </row>
    <row r="7" spans="1:9">
      <c r="A7" t="s">
        <v>16</v>
      </c>
      <c r="B7" t="s">
        <v>17</v>
      </c>
      <c r="D7" cm="1">
        <f t="array" ref="D7">_xlfn._xlws.FILTER(
Sheet1!$E$2:$E$785,
(Sheet1!$B$2:$B$785=EXGR_18_22!A7)*
(Sheet1!$C$2:$C$785=EXGR_18_22!$D$1)
)</f>
        <v>12.878999710083008</v>
      </c>
      <c r="E7" cm="1">
        <f t="array" ref="E7">_xlfn._xlws.FILTER(
Sheet1!$E$2:$E$785,
(Sheet1!$B$2:$B$785=EXGR_18_22!A7)*
(Sheet1!$C$2:$C$785=EXGR_18_22!$E$1)
)</f>
        <v>15.875</v>
      </c>
      <c r="F7" cm="1">
        <f t="array" ref="F7">_xlfn._xlws.FILTER(
Sheet1!$E$2:$E$785,
(Sheet1!$B$2:$B$785=EXGR_18_22!A7)*
(Sheet1!$C$2:$C$785=EXGR_18_22!$F$1)
)</f>
        <v>14.37399959564209</v>
      </c>
      <c r="G7" cm="1">
        <f t="array" ref="G7">_xlfn._xlws.FILTER(
Sheet1!$E$2:$E$785,
(Sheet1!$B$2:$B$785=EXGR_18_22!A7)*
(Sheet1!$C$2:$C$785=EXGR_18_22!$G$1)
)</f>
        <v>62.547000885009766</v>
      </c>
      <c r="H7" cm="1">
        <f t="array" ref="H7">_xlfn._xlws.FILTER(
Sheet1!$E$2:$E$785,
(Sheet1!$B$2:$B$785=EXGR_18_22!A7)*
(Sheet1!$C$2:$C$785=EXGR_18_22!$H$1)
)</f>
        <v>38.002998352050781</v>
      </c>
      <c r="I7" s="5">
        <f t="shared" si="0"/>
        <v>0.31064155150240147</v>
      </c>
    </row>
    <row r="8" spans="1:9">
      <c r="A8" t="s">
        <v>18</v>
      </c>
      <c r="B8" t="s">
        <v>19</v>
      </c>
      <c r="D8" cm="1">
        <f t="array" ref="D8">_xlfn._xlws.FILTER(
Sheet1!$E$2:$E$785,
(Sheet1!$B$2:$B$785=EXGR_18_22!A8)*
(Sheet1!$C$2:$C$785=EXGR_18_22!$D$1)
)</f>
        <v>12.845999717712402</v>
      </c>
      <c r="E8" cm="1">
        <f t="array" ref="E8">_xlfn._xlws.FILTER(
Sheet1!$E$2:$E$785,
(Sheet1!$B$2:$B$785=EXGR_18_22!A8)*
(Sheet1!$C$2:$C$785=EXGR_18_22!$E$1)
)</f>
        <v>46.650001525878906</v>
      </c>
      <c r="F8" cm="1">
        <f t="array" ref="F8">_xlfn._xlws.FILTER(
Sheet1!$E$2:$E$785,
(Sheet1!$B$2:$B$785=EXGR_18_22!A8)*
(Sheet1!$C$2:$C$785=EXGR_18_22!$F$1)
)</f>
        <v>115.16999816894531</v>
      </c>
      <c r="G8" cm="1">
        <f t="array" ref="G8">_xlfn._xlws.FILTER(
Sheet1!$E$2:$E$785,
(Sheet1!$B$2:$B$785=EXGR_18_22!A8)*
(Sheet1!$C$2:$C$785=EXGR_18_22!$G$1)
)</f>
        <v>166.77099609375</v>
      </c>
      <c r="H8" cm="1">
        <f t="array" ref="H8">_xlfn._xlws.FILTER(
Sheet1!$E$2:$E$785,
(Sheet1!$B$2:$B$785=EXGR_18_22!A8)*
(Sheet1!$C$2:$C$785=EXGR_18_22!$H$1)
)</f>
        <v>32.356998443603516</v>
      </c>
      <c r="I8" s="5">
        <f t="shared" si="0"/>
        <v>0.25979557907432427</v>
      </c>
    </row>
    <row r="9" spans="1:9">
      <c r="A9" t="s">
        <v>20</v>
      </c>
      <c r="B9" t="s">
        <v>21</v>
      </c>
      <c r="D9" cm="1">
        <f t="array" ref="D9">_xlfn._xlws.FILTER(
Sheet1!$E$2:$E$785,
(Sheet1!$B$2:$B$785=EXGR_18_22!A9)*
(Sheet1!$C$2:$C$785=EXGR_18_22!$D$1)
)</f>
        <v>89.987998962402344</v>
      </c>
      <c r="E9" cm="1">
        <f t="array" ref="E9">_xlfn._xlws.FILTER(
Sheet1!$E$2:$E$785,
(Sheet1!$B$2:$B$785=EXGR_18_22!A9)*
(Sheet1!$C$2:$C$785=EXGR_18_22!$E$1)
)</f>
        <v>105.79499816894531</v>
      </c>
      <c r="F9" cm="1">
        <f t="array" ref="F9">_xlfn._xlws.FILTER(
Sheet1!$E$2:$E$785,
(Sheet1!$B$2:$B$785=EXGR_18_22!A9)*
(Sheet1!$C$2:$C$785=EXGR_18_22!$F$1)
)</f>
        <v>150.06500244140625</v>
      </c>
      <c r="G9" cm="1">
        <f t="array" ref="G9">_xlfn._xlws.FILTER(
Sheet1!$E$2:$E$785,
(Sheet1!$B$2:$B$785=EXGR_18_22!A9)*
(Sheet1!$C$2:$C$785=EXGR_18_22!$G$1)
)</f>
        <v>239.76199340820313</v>
      </c>
      <c r="H9" cm="1">
        <f t="array" ref="H9">_xlfn._xlws.FILTER(
Sheet1!$E$2:$E$785,
(Sheet1!$B$2:$B$785=EXGR_18_22!A9)*
(Sheet1!$C$2:$C$785=EXGR_18_22!$H$1)
)</f>
        <v>200.39199829101563</v>
      </c>
      <c r="I9" s="5">
        <f t="shared" si="0"/>
        <v>0.22158571452821141</v>
      </c>
    </row>
    <row r="10" spans="1:9">
      <c r="A10" s="6" t="s">
        <v>22</v>
      </c>
      <c r="B10" s="6" t="s">
        <v>23</v>
      </c>
      <c r="C10" s="6"/>
      <c r="D10" s="6" cm="1">
        <f t="array" ref="D10">_xlfn._xlws.FILTER(
Sheet1!$E$2:$E$785,
(Sheet1!$B$2:$B$785=EXGR_18_22!A10)*
(Sheet1!$C$2:$C$785=EXGR_18_22!$D$1)
)</f>
        <v>7075.80419921875</v>
      </c>
      <c r="E10" s="6" cm="1">
        <f t="array" ref="E10">_xlfn._xlws.FILTER(
Sheet1!$E$2:$E$785,
(Sheet1!$B$2:$B$785=EXGR_18_22!A10)*
(Sheet1!$C$2:$C$785=EXGR_18_22!$E$1)
)</f>
        <v>4777.43115234375</v>
      </c>
      <c r="F10" s="6" cm="1">
        <f t="array" ref="F10">_xlfn._xlws.FILTER(
Sheet1!$E$2:$E$785,
(Sheet1!$B$2:$B$785=EXGR_18_22!A10)*
(Sheet1!$C$2:$C$785=EXGR_18_22!$F$1)
)</f>
        <v>4889.92578125</v>
      </c>
      <c r="G10" s="6" cm="1">
        <f t="array" ref="G10">_xlfn._xlws.FILTER(
Sheet1!$E$2:$E$785,
(Sheet1!$B$2:$B$785=EXGR_18_22!A10)*
(Sheet1!$C$2:$C$785=EXGR_18_22!$G$1)
)</f>
        <v>5616.27001953125</v>
      </c>
      <c r="H10" s="6" cm="1">
        <f t="array" ref="H10">_xlfn._xlws.FILTER(
Sheet1!$E$2:$E$785,
(Sheet1!$B$2:$B$785=EXGR_18_22!A10)*
(Sheet1!$C$2:$C$785=EXGR_18_22!$H$1)
)</f>
        <v>8337.5390625</v>
      </c>
      <c r="I10" s="7">
        <f t="shared" si="0"/>
        <v>4.1874763883226862E-2</v>
      </c>
    </row>
    <row r="11" spans="1:9">
      <c r="A11" s="6" t="s">
        <v>24</v>
      </c>
      <c r="B11" s="6" t="s">
        <v>25</v>
      </c>
      <c r="C11" s="6"/>
      <c r="D11" s="6" cm="1">
        <f t="array" ref="D11">_xlfn._xlws.FILTER(
Sheet1!$E$2:$E$785,
(Sheet1!$B$2:$B$785=EXGR_18_22!A11)*
(Sheet1!$C$2:$C$785=EXGR_18_22!$D$1)
)</f>
        <v>63763.9609375</v>
      </c>
      <c r="E11" s="6" cm="1">
        <f t="array" ref="E11">_xlfn._xlws.FILTER(
Sheet1!$E$2:$E$785,
(Sheet1!$B$2:$B$785=EXGR_18_22!A11)*
(Sheet1!$C$2:$C$785=EXGR_18_22!$E$1)
)</f>
        <v>58187.9375</v>
      </c>
      <c r="F11" s="6" cm="1">
        <f t="array" ref="F11">_xlfn._xlws.FILTER(
Sheet1!$E$2:$E$785,
(Sheet1!$B$2:$B$785=EXGR_18_22!A11)*
(Sheet1!$C$2:$C$785=EXGR_18_22!$F$1)
)</f>
        <v>60937.1171875</v>
      </c>
      <c r="G11" s="6" cm="1">
        <f t="array" ref="G11">_xlfn._xlws.FILTER(
Sheet1!$E$2:$E$785,
(Sheet1!$B$2:$B$785=EXGR_18_22!A11)*
(Sheet1!$C$2:$C$785=EXGR_18_22!$G$1)
)</f>
        <v>58685.8203125</v>
      </c>
      <c r="H11" s="6" cm="1">
        <f t="array" ref="H11">_xlfn._xlws.FILTER(
Sheet1!$E$2:$E$785,
(Sheet1!$B$2:$B$785=EXGR_18_22!A11)*
(Sheet1!$C$2:$C$785=EXGR_18_22!$H$1)
)</f>
        <v>61366.7578125</v>
      </c>
      <c r="I11" s="7">
        <f t="shared" si="0"/>
        <v>-9.5342258762918242E-3</v>
      </c>
    </row>
    <row r="12" spans="1:9">
      <c r="A12" s="6" t="s">
        <v>26</v>
      </c>
      <c r="B12" s="6" t="s">
        <v>27</v>
      </c>
      <c r="C12" s="6"/>
      <c r="D12" s="6" cm="1">
        <f t="array" ref="D12">_xlfn._xlws.FILTER(
Sheet1!$E$2:$E$785,
(Sheet1!$B$2:$B$785=EXGR_18_22!A12)*
(Sheet1!$C$2:$C$785=EXGR_18_22!$D$1)
)</f>
        <v>4668.72900390625</v>
      </c>
      <c r="E12" s="6" cm="1">
        <f t="array" ref="E12">_xlfn._xlws.FILTER(
Sheet1!$E$2:$E$785,
(Sheet1!$B$2:$B$785=EXGR_18_22!A12)*
(Sheet1!$C$2:$C$785=EXGR_18_22!$E$1)
)</f>
        <v>3495.071044921875</v>
      </c>
      <c r="F12" s="6" cm="1">
        <f t="array" ref="F12">_xlfn._xlws.FILTER(
Sheet1!$E$2:$E$785,
(Sheet1!$B$2:$B$785=EXGR_18_22!A12)*
(Sheet1!$C$2:$C$785=EXGR_18_22!$F$1)
)</f>
        <v>3189.0009765625</v>
      </c>
      <c r="G12" s="6" cm="1">
        <f t="array" ref="G12">_xlfn._xlws.FILTER(
Sheet1!$E$2:$E$785,
(Sheet1!$B$2:$B$785=EXGR_18_22!A12)*
(Sheet1!$C$2:$C$785=EXGR_18_22!$G$1)
)</f>
        <v>4466.3359375</v>
      </c>
      <c r="H12" s="6" cm="1">
        <f t="array" ref="H12">_xlfn._xlws.FILTER(
Sheet1!$E$2:$E$785,
(Sheet1!$B$2:$B$785=EXGR_18_22!A12)*
(Sheet1!$C$2:$C$785=EXGR_18_22!$H$1)
)</f>
        <v>4121.99609375</v>
      </c>
      <c r="I12" s="7">
        <f t="shared" si="0"/>
        <v>-3.065756020670396E-2</v>
      </c>
    </row>
    <row r="13" spans="1:9">
      <c r="A13" s="6" t="s">
        <v>28</v>
      </c>
      <c r="B13" s="6" t="s">
        <v>29</v>
      </c>
      <c r="C13" s="6"/>
      <c r="D13" s="6" cm="1">
        <f t="array" ref="D13">_xlfn._xlws.FILTER(
Sheet1!$E$2:$E$785,
(Sheet1!$B$2:$B$785=EXGR_18_22!A13)*
(Sheet1!$C$2:$C$785=EXGR_18_22!$D$1)
)</f>
        <v>4734.6240234375</v>
      </c>
      <c r="E13" s="6" cm="1">
        <f t="array" ref="E13">_xlfn._xlws.FILTER(
Sheet1!$E$2:$E$785,
(Sheet1!$B$2:$B$785=EXGR_18_22!A13)*
(Sheet1!$C$2:$C$785=EXGR_18_22!$E$1)
)</f>
        <v>4508.89013671875</v>
      </c>
      <c r="F13" s="6" cm="1">
        <f t="array" ref="F13">_xlfn._xlws.FILTER(
Sheet1!$E$2:$E$785,
(Sheet1!$B$2:$B$785=EXGR_18_22!A13)*
(Sheet1!$C$2:$C$785=EXGR_18_22!$F$1)
)</f>
        <v>3866.56201171875</v>
      </c>
      <c r="G13" s="6" cm="1">
        <f t="array" ref="G13">_xlfn._xlws.FILTER(
Sheet1!$E$2:$E$785,
(Sheet1!$B$2:$B$785=EXGR_18_22!A13)*
(Sheet1!$C$2:$C$785=EXGR_18_22!$G$1)
)</f>
        <v>4165.15478515625</v>
      </c>
      <c r="H13" s="6" cm="1">
        <f t="array" ref="H13">_xlfn._xlws.FILTER(
Sheet1!$E$2:$E$785,
(Sheet1!$B$2:$B$785=EXGR_18_22!A13)*
(Sheet1!$C$2:$C$785=EXGR_18_22!$H$1)
)</f>
        <v>5606.255859375</v>
      </c>
      <c r="I13" s="7">
        <f t="shared" si="0"/>
        <v>4.3150220580251197E-2</v>
      </c>
    </row>
    <row r="14" spans="1:9">
      <c r="A14" s="6" t="s">
        <v>30</v>
      </c>
      <c r="B14" s="6" t="s">
        <v>31</v>
      </c>
      <c r="C14" s="6"/>
      <c r="D14" s="6" cm="1">
        <f t="array" ref="D14">_xlfn._xlws.FILTER(
Sheet1!$E$2:$E$785,
(Sheet1!$B$2:$B$785=EXGR_18_22!A14)*
(Sheet1!$C$2:$C$785=EXGR_18_22!$D$1)
)</f>
        <v>1146.114013671875</v>
      </c>
      <c r="E14" s="6" cm="1">
        <f t="array" ref="E14">_xlfn._xlws.FILTER(
Sheet1!$E$2:$E$785,
(Sheet1!$B$2:$B$785=EXGR_18_22!A14)*
(Sheet1!$C$2:$C$785=EXGR_18_22!$E$1)
)</f>
        <v>547.08001708984375</v>
      </c>
      <c r="F14" s="6" cm="1">
        <f t="array" ref="F14">_xlfn._xlws.FILTER(
Sheet1!$E$2:$E$785,
(Sheet1!$B$2:$B$785=EXGR_18_22!A14)*
(Sheet1!$C$2:$C$785=EXGR_18_22!$F$1)
)</f>
        <v>138.69000244140625</v>
      </c>
      <c r="G14" s="6" cm="1">
        <f t="array" ref="G14">_xlfn._xlws.FILTER(
Sheet1!$E$2:$E$785,
(Sheet1!$B$2:$B$785=EXGR_18_22!A14)*
(Sheet1!$C$2:$C$785=EXGR_18_22!$G$1)
)</f>
        <v>244.98100280761719</v>
      </c>
      <c r="H14" s="6" cm="1">
        <f t="array" ref="H14">_xlfn._xlws.FILTER(
Sheet1!$E$2:$E$785,
(Sheet1!$B$2:$B$785=EXGR_18_22!A14)*
(Sheet1!$C$2:$C$785=EXGR_18_22!$H$1)
)</f>
        <v>418.75100708007813</v>
      </c>
      <c r="I14" s="7">
        <f t="shared" si="0"/>
        <v>-0.22253291726867008</v>
      </c>
    </row>
    <row r="15" spans="1:9">
      <c r="A15" s="6" t="s">
        <v>32</v>
      </c>
      <c r="B15" s="6" t="s">
        <v>33</v>
      </c>
      <c r="C15" s="6"/>
      <c r="D15" s="6" cm="1">
        <f t="array" ref="D15">_xlfn._xlws.FILTER(
Sheet1!$E$2:$E$785,
(Sheet1!$B$2:$B$785=EXGR_18_22!A15)*
(Sheet1!$C$2:$C$785=EXGR_18_22!$D$1)
)</f>
        <v>13607.796875</v>
      </c>
      <c r="E15" s="6" cm="1">
        <f t="array" ref="E15">_xlfn._xlws.FILTER(
Sheet1!$E$2:$E$785,
(Sheet1!$B$2:$B$785=EXGR_18_22!A15)*
(Sheet1!$C$2:$C$785=EXGR_18_22!$E$1)
)</f>
        <v>9839.201171875</v>
      </c>
      <c r="F15" s="6" cm="1">
        <f t="array" ref="F15">_xlfn._xlws.FILTER(
Sheet1!$E$2:$E$785,
(Sheet1!$B$2:$B$785=EXGR_18_22!A15)*
(Sheet1!$C$2:$C$785=EXGR_18_22!$F$1)
)</f>
        <v>9766.5390625</v>
      </c>
      <c r="G15" s="6" cm="1">
        <f t="array" ref="G15">_xlfn._xlws.FILTER(
Sheet1!$E$2:$E$785,
(Sheet1!$B$2:$B$785=EXGR_18_22!A15)*
(Sheet1!$C$2:$C$785=EXGR_18_22!$G$1)
)</f>
        <v>12320.1796875</v>
      </c>
      <c r="H15" s="6" cm="1">
        <f t="array" ref="H15">_xlfn._xlws.FILTER(
Sheet1!$E$2:$E$785,
(Sheet1!$B$2:$B$785=EXGR_18_22!A15)*
(Sheet1!$C$2:$C$785=EXGR_18_22!$H$1)
)</f>
        <v>16941.94140625</v>
      </c>
      <c r="I15" s="7">
        <f t="shared" si="0"/>
        <v>5.6315954481978459E-2</v>
      </c>
    </row>
    <row r="16" spans="1:9">
      <c r="A16" s="6" t="s">
        <v>34</v>
      </c>
      <c r="B16" s="6" t="s">
        <v>35</v>
      </c>
      <c r="C16" s="6"/>
      <c r="D16" s="6" cm="1">
        <f t="array" ref="D16">_xlfn._xlws.FILTER(
Sheet1!$E$2:$E$785,
(Sheet1!$B$2:$B$785=EXGR_18_22!A16)*
(Sheet1!$C$2:$C$785=EXGR_18_22!$D$1)
)</f>
        <v>3838.00390625</v>
      </c>
      <c r="E16" s="6" cm="1">
        <f t="array" ref="E16">_xlfn._xlws.FILTER(
Sheet1!$E$2:$E$785,
(Sheet1!$B$2:$B$785=EXGR_18_22!A16)*
(Sheet1!$C$2:$C$785=EXGR_18_22!$E$1)
)</f>
        <v>3729.823974609375</v>
      </c>
      <c r="F16" s="6" cm="1">
        <f t="array" ref="F16">_xlfn._xlws.FILTER(
Sheet1!$E$2:$E$785,
(Sheet1!$B$2:$B$785=EXGR_18_22!A16)*
(Sheet1!$C$2:$C$785=EXGR_18_22!$F$1)
)</f>
        <v>4644.21484375</v>
      </c>
      <c r="G16" s="6" cm="1">
        <f t="array" ref="G16">_xlfn._xlws.FILTER(
Sheet1!$E$2:$E$785,
(Sheet1!$B$2:$B$785=EXGR_18_22!A16)*
(Sheet1!$C$2:$C$785=EXGR_18_22!$G$1)
)</f>
        <v>7817.44921875</v>
      </c>
      <c r="H16" s="6" cm="1">
        <f t="array" ref="H16">_xlfn._xlws.FILTER(
Sheet1!$E$2:$E$785,
(Sheet1!$B$2:$B$785=EXGR_18_22!A16)*
(Sheet1!$C$2:$C$785=EXGR_18_22!$H$1)
)</f>
        <v>6697.80908203125</v>
      </c>
      <c r="I16" s="7">
        <f t="shared" si="0"/>
        <v>0.14936200907987129</v>
      </c>
    </row>
    <row r="17" spans="1:9">
      <c r="A17" s="6" t="s">
        <v>36</v>
      </c>
      <c r="B17" s="6" t="s">
        <v>37</v>
      </c>
      <c r="C17" s="6"/>
      <c r="D17" s="6" cm="1">
        <f t="array" ref="D17">_xlfn._xlws.FILTER(
Sheet1!$E$2:$E$785,
(Sheet1!$B$2:$B$785=EXGR_18_22!A17)*
(Sheet1!$C$2:$C$785=EXGR_18_22!$D$1)
)</f>
        <v>16016.4970703125</v>
      </c>
      <c r="E17" s="6" cm="1">
        <f t="array" ref="E17">_xlfn._xlws.FILTER(
Sheet1!$E$2:$E$785,
(Sheet1!$B$2:$B$785=EXGR_18_22!A17)*
(Sheet1!$C$2:$C$785=EXGR_18_22!$E$1)
)</f>
        <v>15230.74609375</v>
      </c>
      <c r="F17" s="6" cm="1">
        <f t="array" ref="F17">_xlfn._xlws.FILTER(
Sheet1!$E$2:$E$785,
(Sheet1!$B$2:$B$785=EXGR_18_22!A17)*
(Sheet1!$C$2:$C$785=EXGR_18_22!$F$1)
)</f>
        <v>17768.70703125</v>
      </c>
      <c r="G17" s="6" cm="1">
        <f t="array" ref="G17">_xlfn._xlws.FILTER(
Sheet1!$E$2:$E$785,
(Sheet1!$B$2:$B$785=EXGR_18_22!A17)*
(Sheet1!$C$2:$C$785=EXGR_18_22!$G$1)
)</f>
        <v>27497.537109375</v>
      </c>
      <c r="H17" s="6" cm="1">
        <f t="array" ref="H17">_xlfn._xlws.FILTER(
Sheet1!$E$2:$E$785,
(Sheet1!$B$2:$B$785=EXGR_18_22!A17)*
(Sheet1!$C$2:$C$785=EXGR_18_22!$H$1)
)</f>
        <v>26874.44921875</v>
      </c>
      <c r="I17" s="7">
        <f t="shared" si="0"/>
        <v>0.13813298058975687</v>
      </c>
    </row>
    <row r="18" spans="1:9">
      <c r="A18" s="6" t="s">
        <v>38</v>
      </c>
      <c r="B18" s="6" t="s">
        <v>39</v>
      </c>
      <c r="C18" s="6"/>
      <c r="D18" s="6" cm="1">
        <f t="array" ref="D18">_xlfn._xlws.FILTER(
Sheet1!$E$2:$E$785,
(Sheet1!$B$2:$B$785=EXGR_18_22!A18)*
(Sheet1!$C$2:$C$785=EXGR_18_22!$D$1)
)</f>
        <v>9774.078125</v>
      </c>
      <c r="E18" s="6" cm="1">
        <f t="array" ref="E18">_xlfn._xlws.FILTER(
Sheet1!$E$2:$E$785,
(Sheet1!$B$2:$B$785=EXGR_18_22!A18)*
(Sheet1!$C$2:$C$785=EXGR_18_22!$E$1)
)</f>
        <v>8804.1328125</v>
      </c>
      <c r="F18" s="6" cm="1">
        <f t="array" ref="F18">_xlfn._xlws.FILTER(
Sheet1!$E$2:$E$785,
(Sheet1!$B$2:$B$785=EXGR_18_22!A18)*
(Sheet1!$C$2:$C$785=EXGR_18_22!$F$1)
)</f>
        <v>7414.22021484375</v>
      </c>
      <c r="G18" s="6" cm="1">
        <f t="array" ref="G18">_xlfn._xlws.FILTER(
Sheet1!$E$2:$E$785,
(Sheet1!$B$2:$B$785=EXGR_18_22!A18)*
(Sheet1!$C$2:$C$785=EXGR_18_22!$G$1)
)</f>
        <v>9296.646484375</v>
      </c>
      <c r="H18" s="6" cm="1">
        <f t="array" ref="H18">_xlfn._xlws.FILTER(
Sheet1!$E$2:$E$785,
(Sheet1!$B$2:$B$785=EXGR_18_22!A18)*
(Sheet1!$C$2:$C$785=EXGR_18_22!$H$1)
)</f>
        <v>11437.9423828125</v>
      </c>
      <c r="I18" s="7">
        <f t="shared" si="0"/>
        <v>4.008306384205107E-2</v>
      </c>
    </row>
    <row r="19" spans="1:9">
      <c r="A19" s="6" t="s">
        <v>40</v>
      </c>
      <c r="B19" s="6" t="s">
        <v>41</v>
      </c>
      <c r="C19" s="6"/>
      <c r="D19" s="6" cm="1">
        <f t="array" ref="D19">_xlfn._xlws.FILTER(
Sheet1!$E$2:$E$785,
(Sheet1!$B$2:$B$785=EXGR_18_22!A19)*
(Sheet1!$C$2:$C$785=EXGR_18_22!$D$1)
)</f>
        <v>1757.780029296875</v>
      </c>
      <c r="E19" s="6" cm="1">
        <f t="array" ref="E19">_xlfn._xlws.FILTER(
Sheet1!$E$2:$E$785,
(Sheet1!$B$2:$B$785=EXGR_18_22!A19)*
(Sheet1!$C$2:$C$785=EXGR_18_22!$E$1)
)</f>
        <v>1181.458984375</v>
      </c>
      <c r="F19" s="6" cm="1">
        <f t="array" ref="F19">_xlfn._xlws.FILTER(
Sheet1!$E$2:$E$785,
(Sheet1!$B$2:$B$785=EXGR_18_22!A19)*
(Sheet1!$C$2:$C$785=EXGR_18_22!$F$1)
)</f>
        <v>908.9730224609375</v>
      </c>
      <c r="G19" s="6" cm="1">
        <f t="array" ref="G19">_xlfn._xlws.FILTER(
Sheet1!$E$2:$E$785,
(Sheet1!$B$2:$B$785=EXGR_18_22!A19)*
(Sheet1!$C$2:$C$785=EXGR_18_22!$G$1)
)</f>
        <v>1565.0679931640625</v>
      </c>
      <c r="H19" s="6" cm="1">
        <f t="array" ref="H19">_xlfn._xlws.FILTER(
Sheet1!$E$2:$E$785,
(Sheet1!$B$2:$B$785=EXGR_18_22!A19)*
(Sheet1!$C$2:$C$785=EXGR_18_22!$H$1)
)</f>
        <v>2751.197021484375</v>
      </c>
      <c r="I19" s="7">
        <f t="shared" si="0"/>
        <v>0.11850850729497897</v>
      </c>
    </row>
    <row r="20" spans="1:9">
      <c r="A20" s="6" t="s">
        <v>42</v>
      </c>
      <c r="B20" s="6" t="s">
        <v>43</v>
      </c>
      <c r="C20" s="6"/>
      <c r="D20" s="6" cm="1">
        <f t="array" ref="D20">_xlfn._xlws.FILTER(
Sheet1!$E$2:$E$785,
(Sheet1!$B$2:$B$785=EXGR_18_22!A20)*
(Sheet1!$C$2:$C$785=EXGR_18_22!$D$1)
)</f>
        <v>1445.7440185546875</v>
      </c>
      <c r="E20" s="6" cm="1">
        <f t="array" ref="E20">_xlfn._xlws.FILTER(
Sheet1!$E$2:$E$785,
(Sheet1!$B$2:$B$785=EXGR_18_22!A20)*
(Sheet1!$C$2:$C$785=EXGR_18_22!$E$1)
)</f>
        <v>918.78399658203125</v>
      </c>
      <c r="F20" s="6" cm="1">
        <f t="array" ref="F20">_xlfn._xlws.FILTER(
Sheet1!$E$2:$E$785,
(Sheet1!$B$2:$B$785=EXGR_18_22!A20)*
(Sheet1!$C$2:$C$785=EXGR_18_22!$F$1)
)</f>
        <v>661.69097900390625</v>
      </c>
      <c r="G20" s="6" cm="1">
        <f t="array" ref="G20">_xlfn._xlws.FILTER(
Sheet1!$E$2:$E$785,
(Sheet1!$B$2:$B$785=EXGR_18_22!A20)*
(Sheet1!$C$2:$C$785=EXGR_18_22!$G$1)
)</f>
        <v>1268.926025390625</v>
      </c>
      <c r="H20" s="6" cm="1">
        <f t="array" ref="H20">_xlfn._xlws.FILTER(
Sheet1!$E$2:$E$785,
(Sheet1!$B$2:$B$785=EXGR_18_22!A20)*
(Sheet1!$C$2:$C$785=EXGR_18_22!$H$1)
)</f>
        <v>1713.5770263671875</v>
      </c>
      <c r="I20" s="7">
        <f t="shared" si="0"/>
        <v>4.3405343985529532E-2</v>
      </c>
    </row>
    <row r="21" spans="1:9">
      <c r="A21" s="6" t="s">
        <v>44</v>
      </c>
      <c r="B21" s="6" t="s">
        <v>45</v>
      </c>
      <c r="C21" s="6"/>
      <c r="D21" s="6" cm="1">
        <f t="array" ref="D21">_xlfn._xlws.FILTER(
Sheet1!$E$2:$E$785,
(Sheet1!$B$2:$B$785=EXGR_18_22!A21)*
(Sheet1!$C$2:$C$785=EXGR_18_22!$D$1)
)</f>
        <v>16065.958984375</v>
      </c>
      <c r="E21" s="6" cm="1">
        <f t="array" ref="E21">_xlfn._xlws.FILTER(
Sheet1!$E$2:$E$785,
(Sheet1!$B$2:$B$785=EXGR_18_22!A21)*
(Sheet1!$C$2:$C$785=EXGR_18_22!$E$1)
)</f>
        <v>15537.666015625</v>
      </c>
      <c r="F21" s="6" cm="1">
        <f t="array" ref="F21">_xlfn._xlws.FILTER(
Sheet1!$E$2:$E$785,
(Sheet1!$B$2:$B$785=EXGR_18_22!A21)*
(Sheet1!$C$2:$C$785=EXGR_18_22!$F$1)
)</f>
        <v>15268.978515625</v>
      </c>
      <c r="G21" s="6" cm="1">
        <f t="array" ref="G21">_xlfn._xlws.FILTER(
Sheet1!$E$2:$E$785,
(Sheet1!$B$2:$B$785=EXGR_18_22!A21)*
(Sheet1!$C$2:$C$785=EXGR_18_22!$G$1)
)</f>
        <v>16689.96484375</v>
      </c>
      <c r="H21" s="6" cm="1">
        <f t="array" ref="H21">_xlfn._xlws.FILTER(
Sheet1!$E$2:$E$785,
(Sheet1!$B$2:$B$785=EXGR_18_22!A21)*
(Sheet1!$C$2:$C$785=EXGR_18_22!$H$1)
)</f>
        <v>21340.4296875</v>
      </c>
      <c r="I21" s="7">
        <f t="shared" si="0"/>
        <v>7.3554573519313271E-2</v>
      </c>
    </row>
    <row r="22" spans="1:9">
      <c r="A22" s="6" t="s">
        <v>46</v>
      </c>
      <c r="B22" s="6" t="s">
        <v>47</v>
      </c>
      <c r="C22" s="6"/>
      <c r="D22" s="6" cm="1">
        <f t="array" ref="D22">_xlfn._xlws.FILTER(
Sheet1!$E$2:$E$785,
(Sheet1!$B$2:$B$785=EXGR_18_22!A22)*
(Sheet1!$C$2:$C$785=EXGR_18_22!$D$1)
)</f>
        <v>126145.4296875</v>
      </c>
      <c r="E22" s="6" cm="1">
        <f t="array" ref="E22">_xlfn._xlws.FILTER(
Sheet1!$E$2:$E$785,
(Sheet1!$B$2:$B$785=EXGR_18_22!A22)*
(Sheet1!$C$2:$C$785=EXGR_18_22!$E$1)
)</f>
        <v>106646.5390625</v>
      </c>
      <c r="F22" s="6" cm="1">
        <f t="array" ref="F22">_xlfn._xlws.FILTER(
Sheet1!$E$2:$E$785,
(Sheet1!$B$2:$B$785=EXGR_18_22!A22)*
(Sheet1!$C$2:$C$785=EXGR_18_22!$F$1)
)</f>
        <v>108624.203125</v>
      </c>
      <c r="G22" s="6" cm="1">
        <f t="array" ref="G22">_xlfn._xlws.FILTER(
Sheet1!$E$2:$E$785,
(Sheet1!$B$2:$B$785=EXGR_18_22!A22)*
(Sheet1!$C$2:$C$785=EXGR_18_22!$G$1)
)</f>
        <v>124467.4375</v>
      </c>
      <c r="H22" s="6" cm="1">
        <f t="array" ref="H22">_xlfn._xlws.FILTER(
Sheet1!$E$2:$E$785,
(Sheet1!$B$2:$B$785=EXGR_18_22!A22)*
(Sheet1!$C$2:$C$785=EXGR_18_22!$H$1)
)</f>
        <v>108202.9765625</v>
      </c>
      <c r="I22" s="7">
        <f t="shared" si="0"/>
        <v>-3.7630342092677793E-2</v>
      </c>
    </row>
    <row r="23" spans="1:9">
      <c r="A23" s="6" t="s">
        <v>48</v>
      </c>
      <c r="B23" s="6" t="s">
        <v>49</v>
      </c>
      <c r="C23" s="6"/>
      <c r="D23" s="6" cm="1">
        <f t="array" ref="D23">_xlfn._xlws.FILTER(
Sheet1!$E$2:$E$785,
(Sheet1!$B$2:$B$785=EXGR_18_22!A23)*
(Sheet1!$C$2:$C$785=EXGR_18_22!$D$1)
)</f>
        <v>35000.24609375</v>
      </c>
      <c r="E23" s="6" cm="1">
        <f t="array" ref="E23">_xlfn._xlws.FILTER(
Sheet1!$E$2:$E$785,
(Sheet1!$B$2:$B$785=EXGR_18_22!A23)*
(Sheet1!$C$2:$C$785=EXGR_18_22!$E$1)
)</f>
        <v>27879.810546875</v>
      </c>
      <c r="F23" s="6" cm="1">
        <f t="array" ref="F23">_xlfn._xlws.FILTER(
Sheet1!$E$2:$E$785,
(Sheet1!$B$2:$B$785=EXGR_18_22!A23)*
(Sheet1!$C$2:$C$785=EXGR_18_22!$F$1)
)</f>
        <v>30533.435546875</v>
      </c>
      <c r="G23" s="6" cm="1">
        <f t="array" ref="G23">_xlfn._xlws.FILTER(
Sheet1!$E$2:$E$785,
(Sheet1!$B$2:$B$785=EXGR_18_22!A23)*
(Sheet1!$C$2:$C$785=EXGR_18_22!$G$1)
)</f>
        <v>48103.9296875</v>
      </c>
      <c r="H23" s="6" cm="1">
        <f t="array" ref="H23">_xlfn._xlws.FILTER(
Sheet1!$E$2:$E$785,
(Sheet1!$B$2:$B$785=EXGR_18_22!A23)*
(Sheet1!$C$2:$C$785=EXGR_18_22!$H$1)
)</f>
        <v>57397.02734375</v>
      </c>
      <c r="I23" s="7">
        <f t="shared" si="0"/>
        <v>0.13163032136010577</v>
      </c>
    </row>
    <row r="24" spans="1:9">
      <c r="A24" s="6" t="s">
        <v>50</v>
      </c>
      <c r="B24" s="6" t="s">
        <v>51</v>
      </c>
      <c r="C24" s="6"/>
      <c r="D24" s="6" cm="1">
        <f t="array" ref="D24">_xlfn._xlws.FILTER(
Sheet1!$E$2:$E$785,
(Sheet1!$B$2:$B$785=EXGR_18_22!A24)*
(Sheet1!$C$2:$C$785=EXGR_18_22!$D$1)
)</f>
        <v>30495.734375</v>
      </c>
      <c r="E24" s="6" cm="1">
        <f t="array" ref="E24">_xlfn._xlws.FILTER(
Sheet1!$E$2:$E$785,
(Sheet1!$B$2:$B$785=EXGR_18_22!A24)*
(Sheet1!$C$2:$C$785=EXGR_18_22!$E$1)
)</f>
        <v>24142.349609375</v>
      </c>
      <c r="F24" s="6" cm="1">
        <f t="array" ref="F24">_xlfn._xlws.FILTER(
Sheet1!$E$2:$E$785,
(Sheet1!$B$2:$B$785=EXGR_18_22!A24)*
(Sheet1!$C$2:$C$785=EXGR_18_22!$F$1)
)</f>
        <v>24615.546875</v>
      </c>
      <c r="G24" s="6" cm="1">
        <f t="array" ref="G24">_xlfn._xlws.FILTER(
Sheet1!$E$2:$E$785,
(Sheet1!$B$2:$B$785=EXGR_18_22!A24)*
(Sheet1!$C$2:$C$785=EXGR_18_22!$G$1)
)</f>
        <v>26973.23046875</v>
      </c>
      <c r="H24" s="6" cm="1">
        <f t="array" ref="H24">_xlfn._xlws.FILTER(
Sheet1!$E$2:$E$785,
(Sheet1!$B$2:$B$785=EXGR_18_22!A24)*
(Sheet1!$C$2:$C$785=EXGR_18_22!$H$1)
)</f>
        <v>21882.705078125</v>
      </c>
      <c r="I24" s="7">
        <f t="shared" si="0"/>
        <v>-7.9623592224332351E-2</v>
      </c>
    </row>
    <row r="25" spans="1:9">
      <c r="A25" s="6" t="s">
        <v>52</v>
      </c>
      <c r="B25" s="6" t="s">
        <v>53</v>
      </c>
      <c r="C25" s="6"/>
      <c r="D25" s="6" cm="1">
        <f t="array" ref="D25">_xlfn._xlws.FILTER(
Sheet1!$E$2:$E$785,
(Sheet1!$B$2:$B$785=EXGR_18_22!A25)*
(Sheet1!$C$2:$C$785=EXGR_18_22!$D$1)
)</f>
        <v>16943.373046875</v>
      </c>
      <c r="E25" s="6" cm="1">
        <f t="array" ref="E25">_xlfn._xlws.FILTER(
Sheet1!$E$2:$E$785,
(Sheet1!$B$2:$B$785=EXGR_18_22!A25)*
(Sheet1!$C$2:$C$785=EXGR_18_22!$E$1)
)</f>
        <v>14555.234375</v>
      </c>
      <c r="F25" s="6" cm="1">
        <f t="array" ref="F25">_xlfn._xlws.FILTER(
Sheet1!$E$2:$E$785,
(Sheet1!$B$2:$B$785=EXGR_18_22!A25)*
(Sheet1!$C$2:$C$785=EXGR_18_22!$F$1)
)</f>
        <v>13073.8486328125</v>
      </c>
      <c r="G25" s="6" cm="1">
        <f t="array" ref="G25">_xlfn._xlws.FILTER(
Sheet1!$E$2:$E$785,
(Sheet1!$B$2:$B$785=EXGR_18_22!A25)*
(Sheet1!$C$2:$C$785=EXGR_18_22!$G$1)
)</f>
        <v>18230.3671875</v>
      </c>
      <c r="H25" s="6" cm="1">
        <f t="array" ref="H25">_xlfn._xlws.FILTER(
Sheet1!$E$2:$E$785,
(Sheet1!$B$2:$B$785=EXGR_18_22!A25)*
(Sheet1!$C$2:$C$785=EXGR_18_22!$H$1)
)</f>
        <v>23021.087890625</v>
      </c>
      <c r="I25" s="7">
        <f t="shared" si="0"/>
        <v>7.964627948626557E-2</v>
      </c>
    </row>
    <row r="26" spans="1:9">
      <c r="A26" s="6" t="s">
        <v>54</v>
      </c>
      <c r="B26" s="6" t="s">
        <v>55</v>
      </c>
      <c r="C26" s="6"/>
      <c r="D26" s="6" cm="1">
        <f t="array" ref="D26">_xlfn._xlws.FILTER(
Sheet1!$E$2:$E$785,
(Sheet1!$B$2:$B$785=EXGR_18_22!A26)*
(Sheet1!$C$2:$C$785=EXGR_18_22!$D$1)
)</f>
        <v>269.65499877929688</v>
      </c>
      <c r="E26" s="6" cm="1">
        <f t="array" ref="E26">_xlfn._xlws.FILTER(
Sheet1!$E$2:$E$785,
(Sheet1!$B$2:$B$785=EXGR_18_22!A26)*
(Sheet1!$C$2:$C$785=EXGR_18_22!$E$1)
)</f>
        <v>324.33499145507813</v>
      </c>
      <c r="F26" s="6" cm="1">
        <f t="array" ref="F26">_xlfn._xlws.FILTER(
Sheet1!$E$2:$E$785,
(Sheet1!$B$2:$B$785=EXGR_18_22!A26)*
(Sheet1!$C$2:$C$785=EXGR_18_22!$F$1)
)</f>
        <v>251.61700439453125</v>
      </c>
      <c r="G26" s="6" cm="1">
        <f t="array" ref="G26">_xlfn._xlws.FILTER(
Sheet1!$E$2:$E$785,
(Sheet1!$B$2:$B$785=EXGR_18_22!A26)*
(Sheet1!$C$2:$C$785=EXGR_18_22!$G$1)
)</f>
        <v>213.18800354003906</v>
      </c>
      <c r="H26" s="6" cm="1">
        <f t="array" ref="H26">_xlfn._xlws.FILTER(
Sheet1!$E$2:$E$785,
(Sheet1!$B$2:$B$785=EXGR_18_22!A26)*
(Sheet1!$C$2:$C$785=EXGR_18_22!$H$1)
)</f>
        <v>243.4530029296875</v>
      </c>
      <c r="I26" s="7">
        <f t="shared" si="0"/>
        <v>-2.5231098857734557E-2</v>
      </c>
    </row>
    <row r="27" spans="1:9">
      <c r="A27" s="6" t="s">
        <v>56</v>
      </c>
      <c r="B27" s="6" t="s">
        <v>57</v>
      </c>
      <c r="C27" s="6"/>
      <c r="D27" s="6" cm="1">
        <f t="array" ref="D27">_xlfn._xlws.FILTER(
Sheet1!$E$2:$E$785,
(Sheet1!$B$2:$B$785=EXGR_18_22!A27)*
(Sheet1!$C$2:$C$785=EXGR_18_22!$D$1)
)</f>
        <v>2963.409912109375</v>
      </c>
      <c r="E27" s="6" cm="1">
        <f t="array" ref="E27">_xlfn._xlws.FILTER(
Sheet1!$E$2:$E$785,
(Sheet1!$B$2:$B$785=EXGR_18_22!A27)*
(Sheet1!$C$2:$C$785=EXGR_18_22!$E$1)
)</f>
        <v>2073.6240234375</v>
      </c>
      <c r="F27" s="6" cm="1">
        <f t="array" ref="F27">_xlfn._xlws.FILTER(
Sheet1!$E$2:$E$785,
(Sheet1!$B$2:$B$785=EXGR_18_22!A27)*
(Sheet1!$C$2:$C$785=EXGR_18_22!$F$1)
)</f>
        <v>2223.0009765625</v>
      </c>
      <c r="G27" s="6" cm="1">
        <f t="array" ref="G27">_xlfn._xlws.FILTER(
Sheet1!$E$2:$E$785,
(Sheet1!$B$2:$B$785=EXGR_18_22!A27)*
(Sheet1!$C$2:$C$785=EXGR_18_22!$G$1)
)</f>
        <v>4136.0791015625</v>
      </c>
      <c r="H27" s="6" cm="1">
        <f t="array" ref="H27">_xlfn._xlws.FILTER(
Sheet1!$E$2:$E$785,
(Sheet1!$B$2:$B$785=EXGR_18_22!A27)*
(Sheet1!$C$2:$C$785=EXGR_18_22!$H$1)
)</f>
        <v>6083.1572265625</v>
      </c>
      <c r="I27" s="7">
        <f t="shared" si="0"/>
        <v>0.19697292804123201</v>
      </c>
    </row>
    <row r="28" spans="1:9">
      <c r="A28" s="6" t="s">
        <v>58</v>
      </c>
      <c r="B28" s="6" t="s">
        <v>59</v>
      </c>
      <c r="C28" s="6"/>
      <c r="D28" s="6" cm="1">
        <f t="array" ref="D28">_xlfn._xlws.FILTER(
Sheet1!$E$2:$E$785,
(Sheet1!$B$2:$B$785=EXGR_18_22!A28)*
(Sheet1!$C$2:$C$785=EXGR_18_22!$D$1)
)</f>
        <v>49497.39453125</v>
      </c>
      <c r="E28" s="6" cm="1">
        <f t="array" ref="E28">_xlfn._xlws.FILTER(
Sheet1!$E$2:$E$785,
(Sheet1!$B$2:$B$785=EXGR_18_22!A28)*
(Sheet1!$C$2:$C$785=EXGR_18_22!$E$1)
)</f>
        <v>48558.2734375</v>
      </c>
      <c r="F28" s="6" cm="1">
        <f t="array" ref="F28">_xlfn._xlws.FILTER(
Sheet1!$E$2:$E$785,
(Sheet1!$B$2:$B$785=EXGR_18_22!A28)*
(Sheet1!$C$2:$C$785=EXGR_18_22!$F$1)
)</f>
        <v>45431.5625</v>
      </c>
      <c r="G28" s="6" cm="1">
        <f t="array" ref="G28">_xlfn._xlws.FILTER(
Sheet1!$E$2:$E$785,
(Sheet1!$B$2:$B$785=EXGR_18_22!A28)*
(Sheet1!$C$2:$C$785=EXGR_18_22!$G$1)
)</f>
        <v>64803.8359375</v>
      </c>
      <c r="H28" s="6" cm="1">
        <f t="array" ref="H28">_xlfn._xlws.FILTER(
Sheet1!$E$2:$E$785,
(Sheet1!$B$2:$B$785=EXGR_18_22!A28)*
(Sheet1!$C$2:$C$785=EXGR_18_22!$H$1)
)</f>
        <v>66815.3515625</v>
      </c>
      <c r="I28" s="7">
        <f t="shared" si="0"/>
        <v>7.7887609683615855E-2</v>
      </c>
    </row>
    <row r="29" spans="1:9">
      <c r="A29" t="s">
        <v>60</v>
      </c>
      <c r="B29" t="s">
        <v>61</v>
      </c>
      <c r="D29" cm="1">
        <f t="array" ref="D29">_xlfn._xlws.FILTER(
Sheet1!$E$2:$E$785,
(Sheet1!$B$2:$B$785=EXGR_18_22!A29)*
(Sheet1!$C$2:$C$785=EXGR_18_22!$D$1)
)</f>
        <v>3.7999998778104782E-2</v>
      </c>
      <c r="E29" cm="1">
        <f t="array" ref="E29">_xlfn._xlws.FILTER(
Sheet1!$E$2:$E$785,
(Sheet1!$B$2:$B$785=EXGR_18_22!A29)*
(Sheet1!$C$2:$C$785=EXGR_18_22!$E$1)
)</f>
        <v>9.6000000834465027E-2</v>
      </c>
      <c r="F29" cm="1">
        <f t="array" ref="F29">_xlfn._xlws.FILTER(
Sheet1!$E$2:$E$785,
(Sheet1!$B$2:$B$785=EXGR_18_22!A29)*
(Sheet1!$C$2:$C$785=EXGR_18_22!$F$1)
)</f>
        <v>6.8999998271465302E-2</v>
      </c>
      <c r="G29" cm="1">
        <f t="array" ref="G29">_xlfn._xlws.FILTER(
Sheet1!$E$2:$E$785,
(Sheet1!$B$2:$B$785=EXGR_18_22!A29)*
(Sheet1!$C$2:$C$785=EXGR_18_22!$G$1)
)</f>
        <v>0.289000004529953</v>
      </c>
      <c r="H29" cm="1">
        <f t="array" ref="H29">_xlfn._xlws.FILTER(
Sheet1!$E$2:$E$785,
(Sheet1!$B$2:$B$785=EXGR_18_22!A29)*
(Sheet1!$C$2:$C$785=EXGR_18_22!$H$1)
)</f>
        <v>0.20600000023841858</v>
      </c>
      <c r="I29" s="5">
        <f t="shared" si="0"/>
        <v>0.52588185819197708</v>
      </c>
    </row>
    <row r="30" spans="1:9">
      <c r="A30" t="s">
        <v>62</v>
      </c>
      <c r="B30" t="s">
        <v>63</v>
      </c>
      <c r="D30" cm="1">
        <f t="array" ref="D30">_xlfn._xlws.FILTER(
Sheet1!$E$2:$E$785,
(Sheet1!$B$2:$B$785=EXGR_18_22!A30)*
(Sheet1!$C$2:$C$785=EXGR_18_22!$D$1)
)</f>
        <v>9.9999997764825821E-3</v>
      </c>
      <c r="E30" cm="1">
        <f t="array" ref="E30">_xlfn._xlws.FILTER(
Sheet1!$E$2:$E$785,
(Sheet1!$B$2:$B$785=EXGR_18_22!A30)*
(Sheet1!$C$2:$C$785=EXGR_18_22!$E$1)
)</f>
        <v>8.0000003799796104E-3</v>
      </c>
      <c r="F30" cm="1">
        <f t="array" ref="F30">_xlfn._xlws.FILTER(
Sheet1!$E$2:$E$785,
(Sheet1!$B$2:$B$785=EXGR_18_22!A30)*
(Sheet1!$C$2:$C$785=EXGR_18_22!$F$1)
)</f>
        <v>8.0000003799796104E-3</v>
      </c>
      <c r="G30" cm="1">
        <f t="array" ref="G30">_xlfn._xlws.FILTER(
Sheet1!$E$2:$E$785,
(Sheet1!$B$2:$B$785=EXGR_18_22!A30)*
(Sheet1!$C$2:$C$785=EXGR_18_22!$G$1)
)</f>
        <v>8.0000003799796104E-3</v>
      </c>
      <c r="H30" cm="1">
        <f t="array" ref="H30">_xlfn._xlws.FILTER(
Sheet1!$E$2:$E$785,
(Sheet1!$B$2:$B$785=EXGR_18_22!A30)*
(Sheet1!$C$2:$C$785=EXGR_18_22!$H$1)
)</f>
        <v>8.0000003799796104E-3</v>
      </c>
      <c r="I30" s="5">
        <f t="shared" si="0"/>
        <v>-5.4258374482002214E-2</v>
      </c>
    </row>
    <row r="31" spans="1:9">
      <c r="A31" t="s">
        <v>64</v>
      </c>
      <c r="B31" t="s">
        <v>65</v>
      </c>
      <c r="D31" cm="1">
        <f t="array" ref="D31">_xlfn._xlws.FILTER(
Sheet1!$E$2:$E$785,
(Sheet1!$B$2:$B$785=EXGR_18_22!A31)*
(Sheet1!$C$2:$C$785=EXGR_18_22!$D$1)
)</f>
        <v>1.7999999225139618E-2</v>
      </c>
      <c r="E31" cm="1">
        <f t="array" ref="E31">_xlfn._xlws.FILTER(
Sheet1!$E$2:$E$785,
(Sheet1!$B$2:$B$785=EXGR_18_22!A31)*
(Sheet1!$C$2:$C$785=EXGR_18_22!$E$1)
)</f>
        <v>1.6000000759959221E-2</v>
      </c>
      <c r="F31" cm="1">
        <f t="array" ref="F31">_xlfn._xlws.FILTER(
Sheet1!$E$2:$E$785,
(Sheet1!$B$2:$B$785=EXGR_18_22!A31)*
(Sheet1!$C$2:$C$785=EXGR_18_22!$F$1)
)</f>
        <v>1.6000000759959221E-2</v>
      </c>
      <c r="G31" cm="1">
        <f t="array" ref="G31">_xlfn._xlws.FILTER(
Sheet1!$E$2:$E$785,
(Sheet1!$B$2:$B$785=EXGR_18_22!A31)*
(Sheet1!$C$2:$C$785=EXGR_18_22!$G$1)
)</f>
        <v>1.7999999225139618E-2</v>
      </c>
      <c r="H31" cm="1">
        <f t="array" ref="H31">_xlfn._xlws.FILTER(
Sheet1!$E$2:$E$785,
(Sheet1!$B$2:$B$785=EXGR_18_22!A31)*
(Sheet1!$C$2:$C$785=EXGR_18_22!$H$1)
)</f>
        <v>1.7999999225139618E-2</v>
      </c>
      <c r="I31" s="5">
        <f t="shared" si="0"/>
        <v>0</v>
      </c>
    </row>
    <row r="32" spans="1:9">
      <c r="A32" t="s">
        <v>66</v>
      </c>
      <c r="B32" t="s">
        <v>67</v>
      </c>
      <c r="D32" cm="1">
        <f t="array" ref="D32">_xlfn._xlws.FILTER(
Sheet1!$E$2:$E$785,
(Sheet1!$B$2:$B$785=EXGR_18_22!A32)*
(Sheet1!$C$2:$C$785=EXGR_18_22!$D$1)
)</f>
        <v>36738.9921875</v>
      </c>
      <c r="E32" cm="1">
        <f t="array" ref="E32">_xlfn._xlws.FILTER(
Sheet1!$E$2:$E$785,
(Sheet1!$B$2:$B$785=EXGR_18_22!A32)*
(Sheet1!$C$2:$C$785=EXGR_18_22!$E$1)
)</f>
        <v>36215.09765625</v>
      </c>
      <c r="F32" cm="1">
        <f t="array" ref="F32">_xlfn._xlws.FILTER(
Sheet1!$E$2:$E$785,
(Sheet1!$B$2:$B$785=EXGR_18_22!A32)*
(Sheet1!$C$2:$C$785=EXGR_18_22!$F$1)
)</f>
        <v>35481.28125</v>
      </c>
      <c r="G32" cm="1">
        <f t="array" ref="G32">_xlfn._xlws.FILTER(
Sheet1!$E$2:$E$785,
(Sheet1!$B$2:$B$785=EXGR_18_22!A32)*
(Sheet1!$C$2:$C$785=EXGR_18_22!$G$1)
)</f>
        <v>43484.05859375</v>
      </c>
      <c r="H32" cm="1">
        <f t="array" ref="H32">_xlfn._xlws.FILTER(
Sheet1!$E$2:$E$785,
(Sheet1!$B$2:$B$785=EXGR_18_22!A32)*
(Sheet1!$C$2:$C$785=EXGR_18_22!$H$1)
)</f>
        <v>45247.4765625</v>
      </c>
      <c r="I32" s="5">
        <f t="shared" si="0"/>
        <v>5.3456922341499569E-2</v>
      </c>
    </row>
    <row r="33" spans="1:9">
      <c r="A33" t="s">
        <v>68</v>
      </c>
      <c r="B33" t="s">
        <v>69</v>
      </c>
      <c r="D33" cm="1">
        <f t="array" ref="D33">_xlfn._xlws.FILTER(
Sheet1!$E$2:$E$785,
(Sheet1!$B$2:$B$785=EXGR_18_22!A33)*
(Sheet1!$C$2:$C$785=EXGR_18_22!$D$1)
)</f>
        <v>5967.3798828125</v>
      </c>
      <c r="E33" cm="1">
        <f t="array" ref="E33">_xlfn._xlws.FILTER(
Sheet1!$E$2:$E$785,
(Sheet1!$B$2:$B$785=EXGR_18_22!A33)*
(Sheet1!$C$2:$C$785=EXGR_18_22!$E$1)
)</f>
        <v>4936.1748046875</v>
      </c>
      <c r="F33" cm="1">
        <f t="array" ref="F33">_xlfn._xlws.FILTER(
Sheet1!$E$2:$E$785,
(Sheet1!$B$2:$B$785=EXGR_18_22!A33)*
(Sheet1!$C$2:$C$785=EXGR_18_22!$F$1)
)</f>
        <v>4655.953125</v>
      </c>
      <c r="G33" cm="1">
        <f t="array" ref="G33">_xlfn._xlws.FILTER(
Sheet1!$E$2:$E$785,
(Sheet1!$B$2:$B$785=EXGR_18_22!A33)*
(Sheet1!$C$2:$C$785=EXGR_18_22!$G$1)
)</f>
        <v>5702.537109375</v>
      </c>
      <c r="H33" cm="1">
        <f t="array" ref="H33">_xlfn._xlws.FILTER(
Sheet1!$E$2:$E$785,
(Sheet1!$B$2:$B$785=EXGR_18_22!A33)*
(Sheet1!$C$2:$C$785=EXGR_18_22!$H$1)
)</f>
        <v>5915.453125</v>
      </c>
      <c r="I33" s="5">
        <f t="shared" si="0"/>
        <v>-2.1825771782834069E-3</v>
      </c>
    </row>
    <row r="34" spans="1:9">
      <c r="A34" t="s">
        <v>70</v>
      </c>
      <c r="B34" t="s">
        <v>71</v>
      </c>
      <c r="D34" cm="1">
        <f t="array" ref="D34">_xlfn._xlws.FILTER(
Sheet1!$E$2:$E$785,
(Sheet1!$B$2:$B$785=EXGR_18_22!A34)*
(Sheet1!$C$2:$C$785=EXGR_18_22!$D$1)
)</f>
        <v>2598.3291015625</v>
      </c>
      <c r="E34" cm="1">
        <f t="array" ref="E34">_xlfn._xlws.FILTER(
Sheet1!$E$2:$E$785,
(Sheet1!$B$2:$B$785=EXGR_18_22!A34)*
(Sheet1!$C$2:$C$785=EXGR_18_22!$E$1)
)</f>
        <v>2642.966064453125</v>
      </c>
      <c r="F34" cm="1">
        <f t="array" ref="F34">_xlfn._xlws.FILTER(
Sheet1!$E$2:$E$785,
(Sheet1!$B$2:$B$785=EXGR_18_22!A34)*
(Sheet1!$C$2:$C$785=EXGR_18_22!$F$1)
)</f>
        <v>2616.969970703125</v>
      </c>
      <c r="G34" cm="1">
        <f t="array" ref="G34">_xlfn._xlws.FILTER(
Sheet1!$E$2:$E$785,
(Sheet1!$B$2:$B$785=EXGR_18_22!A34)*
(Sheet1!$C$2:$C$785=EXGR_18_22!$G$1)
)</f>
        <v>3607.3779296875</v>
      </c>
      <c r="H34" cm="1">
        <f t="array" ref="H34">_xlfn._xlws.FILTER(
Sheet1!$E$2:$E$785,
(Sheet1!$B$2:$B$785=EXGR_18_22!A34)*
(Sheet1!$C$2:$C$785=EXGR_18_22!$H$1)
)</f>
        <v>2985.47509765625</v>
      </c>
      <c r="I34" s="5">
        <f t="shared" si="0"/>
        <v>3.5332444615979064E-2</v>
      </c>
    </row>
    <row r="35" spans="1:9">
      <c r="A35" t="s">
        <v>72</v>
      </c>
      <c r="B35" t="s">
        <v>73</v>
      </c>
      <c r="D35" cm="1">
        <f t="array" ref="D35">_xlfn._xlws.FILTER(
Sheet1!$E$2:$E$785,
(Sheet1!$B$2:$B$785=EXGR_18_22!A35)*
(Sheet1!$C$2:$C$785=EXGR_18_22!$D$1)
)</f>
        <v>2428.06494140625</v>
      </c>
      <c r="E35" cm="1">
        <f t="array" ref="E35">_xlfn._xlws.FILTER(
Sheet1!$E$2:$E$785,
(Sheet1!$B$2:$B$785=EXGR_18_22!A35)*
(Sheet1!$C$2:$C$785=EXGR_18_22!$E$1)
)</f>
        <v>2488.44189453125</v>
      </c>
      <c r="F35" cm="1">
        <f t="array" ref="F35">_xlfn._xlws.FILTER(
Sheet1!$E$2:$E$785,
(Sheet1!$B$2:$B$785=EXGR_18_22!A35)*
(Sheet1!$C$2:$C$785=EXGR_18_22!$F$1)
)</f>
        <v>2863.6220703125</v>
      </c>
      <c r="G35" cm="1">
        <f t="array" ref="G35">_xlfn._xlws.FILTER(
Sheet1!$E$2:$E$785,
(Sheet1!$B$2:$B$785=EXGR_18_22!A35)*
(Sheet1!$C$2:$C$785=EXGR_18_22!$G$1)
)</f>
        <v>4489.56396484375</v>
      </c>
      <c r="H35" cm="1">
        <f t="array" ref="H35">_xlfn._xlws.FILTER(
Sheet1!$E$2:$E$785,
(Sheet1!$B$2:$B$785=EXGR_18_22!A35)*
(Sheet1!$C$2:$C$785=EXGR_18_22!$H$1)
)</f>
        <v>3387.405029296875</v>
      </c>
      <c r="I35" s="5">
        <f t="shared" si="0"/>
        <v>8.6805199314902826E-2</v>
      </c>
    </row>
    <row r="36" spans="1:9">
      <c r="A36" t="s">
        <v>74</v>
      </c>
      <c r="B36" t="s">
        <v>75</v>
      </c>
      <c r="D36" cm="1">
        <f t="array" ref="D36">_xlfn._xlws.FILTER(
Sheet1!$E$2:$E$785,
(Sheet1!$B$2:$B$785=EXGR_18_22!A36)*
(Sheet1!$C$2:$C$785=EXGR_18_22!$D$1)
)</f>
        <v>859.08099365234375</v>
      </c>
      <c r="E36" cm="1">
        <f t="array" ref="E36">_xlfn._xlws.FILTER(
Sheet1!$E$2:$E$785,
(Sheet1!$B$2:$B$785=EXGR_18_22!A36)*
(Sheet1!$C$2:$C$785=EXGR_18_22!$E$1)
)</f>
        <v>847.63702392578125</v>
      </c>
      <c r="F36" cm="1">
        <f t="array" ref="F36">_xlfn._xlws.FILTER(
Sheet1!$E$2:$E$785,
(Sheet1!$B$2:$B$785=EXGR_18_22!A36)*
(Sheet1!$C$2:$C$785=EXGR_18_22!$F$1)
)</f>
        <v>858.5570068359375</v>
      </c>
      <c r="G36" cm="1">
        <f t="array" ref="G36">_xlfn._xlws.FILTER(
Sheet1!$E$2:$E$785,
(Sheet1!$B$2:$B$785=EXGR_18_22!A36)*
(Sheet1!$C$2:$C$785=EXGR_18_22!$G$1)
)</f>
        <v>1055.844970703125</v>
      </c>
      <c r="H36" cm="1">
        <f t="array" ref="H36">_xlfn._xlws.FILTER(
Sheet1!$E$2:$E$785,
(Sheet1!$B$2:$B$785=EXGR_18_22!A36)*
(Sheet1!$C$2:$C$785=EXGR_18_22!$H$1)
)</f>
        <v>1082.4339599609375</v>
      </c>
      <c r="I36" s="5">
        <f t="shared" si="0"/>
        <v>5.9477711083674611E-2</v>
      </c>
    </row>
    <row r="37" spans="1:9">
      <c r="A37" t="s">
        <v>76</v>
      </c>
      <c r="B37" t="s">
        <v>77</v>
      </c>
      <c r="D37" cm="1">
        <f t="array" ref="D37">_xlfn._xlws.FILTER(
Sheet1!$E$2:$E$785,
(Sheet1!$B$2:$B$785=EXGR_18_22!A37)*
(Sheet1!$C$2:$C$785=EXGR_18_22!$D$1)
)</f>
        <v>9.2320003509521484</v>
      </c>
      <c r="E37" cm="1">
        <f t="array" ref="E37">_xlfn._xlws.FILTER(
Sheet1!$E$2:$E$785,
(Sheet1!$B$2:$B$785=EXGR_18_22!A37)*
(Sheet1!$C$2:$C$785=EXGR_18_22!$E$1)
)</f>
        <v>8.3500003814697266</v>
      </c>
      <c r="F37" cm="1">
        <f t="array" ref="F37">_xlfn._xlws.FILTER(
Sheet1!$E$2:$E$785,
(Sheet1!$B$2:$B$785=EXGR_18_22!A37)*
(Sheet1!$C$2:$C$785=EXGR_18_22!$F$1)
)</f>
        <v>1.9579999446868896</v>
      </c>
      <c r="G37" cm="1">
        <f t="array" ref="G37">_xlfn._xlws.FILTER(
Sheet1!$E$2:$E$785,
(Sheet1!$B$2:$B$785=EXGR_18_22!A37)*
(Sheet1!$C$2:$C$785=EXGR_18_22!$G$1)
)</f>
        <v>3.5</v>
      </c>
      <c r="H37" cm="1">
        <f t="array" ref="H37">_xlfn._xlws.FILTER(
Sheet1!$E$2:$E$785,
(Sheet1!$B$2:$B$785=EXGR_18_22!A37)*
(Sheet1!$C$2:$C$785=EXGR_18_22!$H$1)
)</f>
        <v>3.5339999198913574</v>
      </c>
      <c r="I37" s="5">
        <f t="shared" si="0"/>
        <v>-0.21342039639415455</v>
      </c>
    </row>
    <row r="38" spans="1:9">
      <c r="A38" t="s">
        <v>78</v>
      </c>
      <c r="B38" t="s">
        <v>79</v>
      </c>
      <c r="D38" cm="1">
        <f t="array" ref="D38">_xlfn._xlws.FILTER(
Sheet1!$E$2:$E$785,
(Sheet1!$B$2:$B$785=EXGR_18_22!A38)*
(Sheet1!$C$2:$C$785=EXGR_18_22!$D$1)
)</f>
        <v>1924.741943359375</v>
      </c>
      <c r="E38" cm="1">
        <f t="array" ref="E38">_xlfn._xlws.FILTER(
Sheet1!$E$2:$E$785,
(Sheet1!$B$2:$B$785=EXGR_18_22!A38)*
(Sheet1!$C$2:$C$785=EXGR_18_22!$E$1)
)</f>
        <v>1715.823974609375</v>
      </c>
      <c r="F38" cm="1">
        <f t="array" ref="F38">_xlfn._xlws.FILTER(
Sheet1!$E$2:$E$785,
(Sheet1!$B$2:$B$785=EXGR_18_22!A38)*
(Sheet1!$C$2:$C$785=EXGR_18_22!$F$1)
)</f>
        <v>413.51699829101563</v>
      </c>
      <c r="G38" cm="1">
        <f t="array" ref="G38">_xlfn._xlws.FILTER(
Sheet1!$E$2:$E$785,
(Sheet1!$B$2:$B$785=EXGR_18_22!A38)*
(Sheet1!$C$2:$C$785=EXGR_18_22!$G$1)
)</f>
        <v>705.73797607421875</v>
      </c>
      <c r="H38" cm="1">
        <f t="array" ref="H38">_xlfn._xlws.FILTER(
Sheet1!$E$2:$E$785,
(Sheet1!$B$2:$B$785=EXGR_18_22!A38)*
(Sheet1!$C$2:$C$785=EXGR_18_22!$H$1)
)</f>
        <v>729.26300048828125</v>
      </c>
      <c r="I38" s="5">
        <f t="shared" si="0"/>
        <v>-0.21543682938128184</v>
      </c>
    </row>
    <row r="39" spans="1:9">
      <c r="A39" t="s">
        <v>80</v>
      </c>
      <c r="B39" t="s">
        <v>81</v>
      </c>
      <c r="D39" cm="1">
        <f t="array" ref="D39">_xlfn._xlws.FILTER(
Sheet1!$E$2:$E$785,
(Sheet1!$B$2:$B$785=EXGR_18_22!A39)*
(Sheet1!$C$2:$C$785=EXGR_18_22!$D$1)
)</f>
        <v>1275.2340087890625</v>
      </c>
      <c r="E39" cm="1">
        <f t="array" ref="E39">_xlfn._xlws.FILTER(
Sheet1!$E$2:$E$785,
(Sheet1!$B$2:$B$785=EXGR_18_22!A39)*
(Sheet1!$C$2:$C$785=EXGR_18_22!$E$1)
)</f>
        <v>1214.0899658203125</v>
      </c>
      <c r="F39" cm="1">
        <f t="array" ref="F39">_xlfn._xlws.FILTER(
Sheet1!$E$2:$E$785,
(Sheet1!$B$2:$B$785=EXGR_18_22!A39)*
(Sheet1!$C$2:$C$785=EXGR_18_22!$F$1)
)</f>
        <v>970.35601806640625</v>
      </c>
      <c r="G39" cm="1">
        <f t="array" ref="G39">_xlfn._xlws.FILTER(
Sheet1!$E$2:$E$785,
(Sheet1!$B$2:$B$785=EXGR_18_22!A39)*
(Sheet1!$C$2:$C$785=EXGR_18_22!$G$1)
)</f>
        <v>1175.5999755859375</v>
      </c>
      <c r="H39" cm="1">
        <f t="array" ref="H39">_xlfn._xlws.FILTER(
Sheet1!$E$2:$E$785,
(Sheet1!$B$2:$B$785=EXGR_18_22!A39)*
(Sheet1!$C$2:$C$785=EXGR_18_22!$H$1)
)</f>
        <v>1215.385009765625</v>
      </c>
      <c r="I39" s="5">
        <f t="shared" si="0"/>
        <v>-1.1945279605408032E-2</v>
      </c>
    </row>
    <row r="40" spans="1:9">
      <c r="A40" t="s">
        <v>82</v>
      </c>
      <c r="B40" t="s">
        <v>83</v>
      </c>
      <c r="D40" cm="1">
        <f t="array" ref="D40">_xlfn._xlws.FILTER(
Sheet1!$E$2:$E$785,
(Sheet1!$B$2:$B$785=EXGR_18_22!A40)*
(Sheet1!$C$2:$C$785=EXGR_18_22!$D$1)
)</f>
        <v>203.73300170898438</v>
      </c>
      <c r="E40" cm="1">
        <f t="array" ref="E40">_xlfn._xlws.FILTER(
Sheet1!$E$2:$E$785,
(Sheet1!$B$2:$B$785=EXGR_18_22!A40)*
(Sheet1!$C$2:$C$785=EXGR_18_22!$E$1)
)</f>
        <v>187.67799377441406</v>
      </c>
      <c r="F40" cm="1">
        <f t="array" ref="F40">_xlfn._xlws.FILTER(
Sheet1!$E$2:$E$785,
(Sheet1!$B$2:$B$785=EXGR_18_22!A40)*
(Sheet1!$C$2:$C$785=EXGR_18_22!$F$1)
)</f>
        <v>66.075996398925781</v>
      </c>
      <c r="G40" cm="1">
        <f t="array" ref="G40">_xlfn._xlws.FILTER(
Sheet1!$E$2:$E$785,
(Sheet1!$B$2:$B$785=EXGR_18_22!A40)*
(Sheet1!$C$2:$C$785=EXGR_18_22!$G$1)
)</f>
        <v>103.48799896240234</v>
      </c>
      <c r="H40" cm="1">
        <f t="array" ref="H40">_xlfn._xlws.FILTER(
Sheet1!$E$2:$E$785,
(Sheet1!$B$2:$B$785=EXGR_18_22!A40)*
(Sheet1!$C$2:$C$785=EXGR_18_22!$H$1)
)</f>
        <v>101.11499786376953</v>
      </c>
      <c r="I40" s="5">
        <f t="shared" si="0"/>
        <v>-0.16065878684558699</v>
      </c>
    </row>
    <row r="41" spans="1:9">
      <c r="A41" t="s">
        <v>84</v>
      </c>
      <c r="B41" t="s">
        <v>85</v>
      </c>
      <c r="D41" cm="1">
        <f t="array" ref="D41">_xlfn._xlws.FILTER(
Sheet1!$E$2:$E$785,
(Sheet1!$B$2:$B$785=EXGR_18_22!A41)*
(Sheet1!$C$2:$C$785=EXGR_18_22!$D$1)
)</f>
        <v>3026.18896484375</v>
      </c>
      <c r="E41" cm="1">
        <f t="array" ref="E41">_xlfn._xlws.FILTER(
Sheet1!$E$2:$E$785,
(Sheet1!$B$2:$B$785=EXGR_18_22!A41)*
(Sheet1!$C$2:$C$785=EXGR_18_22!$E$1)
)</f>
        <v>3466.2919921875</v>
      </c>
      <c r="F41" cm="1">
        <f t="array" ref="F41">_xlfn._xlws.FILTER(
Sheet1!$E$2:$E$785,
(Sheet1!$B$2:$B$785=EXGR_18_22!A41)*
(Sheet1!$C$2:$C$785=EXGR_18_22!$F$1)
)</f>
        <v>3543.18408203125</v>
      </c>
      <c r="G41" cm="1">
        <f t="array" ref="G41">_xlfn._xlws.FILTER(
Sheet1!$E$2:$E$785,
(Sheet1!$B$2:$B$785=EXGR_18_22!A41)*
(Sheet1!$C$2:$C$785=EXGR_18_22!$G$1)
)</f>
        <v>4914.67919921875</v>
      </c>
      <c r="H41" cm="1">
        <f t="array" ref="H41">_xlfn._xlws.FILTER(
Sheet1!$E$2:$E$785,
(Sheet1!$B$2:$B$785=EXGR_18_22!A41)*
(Sheet1!$C$2:$C$785=EXGR_18_22!$H$1)
)</f>
        <v>4273.5517578125</v>
      </c>
      <c r="I41" s="5">
        <f t="shared" si="0"/>
        <v>9.0117298332527351E-2</v>
      </c>
    </row>
    <row r="42" spans="1:9">
      <c r="A42" t="s">
        <v>86</v>
      </c>
      <c r="B42" t="s">
        <v>87</v>
      </c>
      <c r="D42" cm="1">
        <f t="array" ref="D42">_xlfn._xlws.FILTER(
Sheet1!$E$2:$E$785,
(Sheet1!$B$2:$B$785=EXGR_18_22!A42)*
(Sheet1!$C$2:$C$785=EXGR_18_22!$D$1)
)</f>
        <v>1389.633056640625</v>
      </c>
      <c r="E42" cm="1">
        <f t="array" ref="E42">_xlfn._xlws.FILTER(
Sheet1!$E$2:$E$785,
(Sheet1!$B$2:$B$785=EXGR_18_22!A42)*
(Sheet1!$C$2:$C$785=EXGR_18_22!$E$1)
)</f>
        <v>1538.9820556640625</v>
      </c>
      <c r="F42" cm="1">
        <f t="array" ref="F42">_xlfn._xlws.FILTER(
Sheet1!$E$2:$E$785,
(Sheet1!$B$2:$B$785=EXGR_18_22!A42)*
(Sheet1!$C$2:$C$785=EXGR_18_22!$F$1)
)</f>
        <v>1618.93701171875</v>
      </c>
      <c r="G42" cm="1">
        <f t="array" ref="G42">_xlfn._xlws.FILTER(
Sheet1!$E$2:$E$785,
(Sheet1!$B$2:$B$785=EXGR_18_22!A42)*
(Sheet1!$C$2:$C$785=EXGR_18_22!$G$1)
)</f>
        <v>1947.4599609375</v>
      </c>
      <c r="H42" cm="1">
        <f t="array" ref="H42">_xlfn._xlws.FILTER(
Sheet1!$E$2:$E$785,
(Sheet1!$B$2:$B$785=EXGR_18_22!A42)*
(Sheet1!$C$2:$C$785=EXGR_18_22!$H$1)
)</f>
        <v>1791.2989501953125</v>
      </c>
      <c r="I42" s="5">
        <f t="shared" si="0"/>
        <v>6.5533194222847202E-2</v>
      </c>
    </row>
    <row r="43" spans="1:9">
      <c r="A43" t="s">
        <v>88</v>
      </c>
      <c r="B43" t="s">
        <v>89</v>
      </c>
      <c r="D43" cm="1">
        <f t="array" ref="D43">_xlfn._xlws.FILTER(
Sheet1!$E$2:$E$785,
(Sheet1!$B$2:$B$785=EXGR_18_22!A43)*
(Sheet1!$C$2:$C$785=EXGR_18_22!$D$1)
)</f>
        <v>577.80902099609375</v>
      </c>
      <c r="E43" cm="1">
        <f t="array" ref="E43">_xlfn._xlws.FILTER(
Sheet1!$E$2:$E$785,
(Sheet1!$B$2:$B$785=EXGR_18_22!A43)*
(Sheet1!$C$2:$C$785=EXGR_18_22!$E$1)
)</f>
        <v>496.51699829101563</v>
      </c>
      <c r="F43" cm="1">
        <f t="array" ref="F43">_xlfn._xlws.FILTER(
Sheet1!$E$2:$E$785,
(Sheet1!$B$2:$B$785=EXGR_18_22!A43)*
(Sheet1!$C$2:$C$785=EXGR_18_22!$F$1)
)</f>
        <v>155.08900451660156</v>
      </c>
      <c r="G43" cm="1">
        <f t="array" ref="G43">_xlfn._xlws.FILTER(
Sheet1!$E$2:$E$785,
(Sheet1!$B$2:$B$785=EXGR_18_22!A43)*
(Sheet1!$C$2:$C$785=EXGR_18_22!$G$1)
)</f>
        <v>250.76699829101563</v>
      </c>
      <c r="H43" cm="1">
        <f t="array" ref="H43">_xlfn._xlws.FILTER(
Sheet1!$E$2:$E$785,
(Sheet1!$B$2:$B$785=EXGR_18_22!A43)*
(Sheet1!$C$2:$C$785=EXGR_18_22!$H$1)
)</f>
        <v>243.66000366210938</v>
      </c>
      <c r="I43" s="5">
        <f t="shared" si="0"/>
        <v>-0.1941578454278583</v>
      </c>
    </row>
    <row r="44" spans="1:9">
      <c r="A44" t="s">
        <v>90</v>
      </c>
      <c r="B44" t="s">
        <v>91</v>
      </c>
      <c r="D44" cm="1">
        <f t="array" ref="D44">_xlfn._xlws.FILTER(
Sheet1!$E$2:$E$785,
(Sheet1!$B$2:$B$785=EXGR_18_22!A44)*
(Sheet1!$C$2:$C$785=EXGR_18_22!$D$1)
)</f>
        <v>8049.23779296875</v>
      </c>
      <c r="E44" cm="1">
        <f t="array" ref="E44">_xlfn._xlws.FILTER(
Sheet1!$E$2:$E$785,
(Sheet1!$B$2:$B$785=EXGR_18_22!A44)*
(Sheet1!$C$2:$C$785=EXGR_18_22!$E$1)
)</f>
        <v>8387.99609375</v>
      </c>
      <c r="F44" cm="1">
        <f t="array" ref="F44">_xlfn._xlws.FILTER(
Sheet1!$E$2:$E$785,
(Sheet1!$B$2:$B$785=EXGR_18_22!A44)*
(Sheet1!$C$2:$C$785=EXGR_18_22!$F$1)
)</f>
        <v>8673.271484375</v>
      </c>
      <c r="G44" cm="1">
        <f t="array" ref="G44">_xlfn._xlws.FILTER(
Sheet1!$E$2:$E$785,
(Sheet1!$B$2:$B$785=EXGR_18_22!A44)*
(Sheet1!$C$2:$C$785=EXGR_18_22!$G$1)
)</f>
        <v>12536.36328125</v>
      </c>
      <c r="H44" cm="1">
        <f t="array" ref="H44">_xlfn._xlws.FILTER(
Sheet1!$E$2:$E$785,
(Sheet1!$B$2:$B$785=EXGR_18_22!A44)*
(Sheet1!$C$2:$C$785=EXGR_18_22!$H$1)
)</f>
        <v>10725.4130859375</v>
      </c>
      <c r="I44" s="5">
        <f t="shared" si="0"/>
        <v>7.4397075619258235E-2</v>
      </c>
    </row>
    <row r="45" spans="1:9">
      <c r="A45" t="s">
        <v>92</v>
      </c>
      <c r="B45" t="s">
        <v>93</v>
      </c>
      <c r="D45" cm="1">
        <f t="array" ref="D45">_xlfn._xlws.FILTER(
Sheet1!$E$2:$E$785,
(Sheet1!$B$2:$B$785=EXGR_18_22!A45)*
(Sheet1!$C$2:$C$785=EXGR_18_22!$D$1)
)</f>
        <v>471.51901245117188</v>
      </c>
      <c r="E45" cm="1">
        <f t="array" ref="E45">_xlfn._xlws.FILTER(
Sheet1!$E$2:$E$785,
(Sheet1!$B$2:$B$785=EXGR_18_22!A45)*
(Sheet1!$C$2:$C$785=EXGR_18_22!$E$1)
)</f>
        <v>527.0009765625</v>
      </c>
      <c r="F45" cm="1">
        <f t="array" ref="F45">_xlfn._xlws.FILTER(
Sheet1!$E$2:$E$785,
(Sheet1!$B$2:$B$785=EXGR_18_22!A45)*
(Sheet1!$C$2:$C$785=EXGR_18_22!$F$1)
)</f>
        <v>568.18701171875</v>
      </c>
      <c r="G45" cm="1">
        <f t="array" ref="G45">_xlfn._xlws.FILTER(
Sheet1!$E$2:$E$785,
(Sheet1!$B$2:$B$785=EXGR_18_22!A45)*
(Sheet1!$C$2:$C$785=EXGR_18_22!$G$1)
)</f>
        <v>874.6240234375</v>
      </c>
      <c r="H45" cm="1">
        <f t="array" ref="H45">_xlfn._xlws.FILTER(
Sheet1!$E$2:$E$785,
(Sheet1!$B$2:$B$785=EXGR_18_22!A45)*
(Sheet1!$C$2:$C$785=EXGR_18_22!$H$1)
)</f>
        <v>728.72601318359375</v>
      </c>
      <c r="I45" s="5">
        <f t="shared" si="0"/>
        <v>0.11497791704935856</v>
      </c>
    </row>
    <row r="46" spans="1:9">
      <c r="A46" t="s">
        <v>94</v>
      </c>
      <c r="B46" t="s">
        <v>95</v>
      </c>
      <c r="D46" cm="1">
        <f t="array" ref="D46">_xlfn._xlws.FILTER(
Sheet1!$E$2:$E$785,
(Sheet1!$B$2:$B$785=EXGR_18_22!A46)*
(Sheet1!$C$2:$C$785=EXGR_18_22!$D$1)
)</f>
        <v>1.7999999225139618E-2</v>
      </c>
      <c r="E46" cm="1">
        <f t="array" ref="E46">_xlfn._xlws.FILTER(
Sheet1!$E$2:$E$785,
(Sheet1!$B$2:$B$785=EXGR_18_22!A46)*
(Sheet1!$C$2:$C$785=EXGR_18_22!$E$1)
)</f>
        <v>1.7000000923871994E-2</v>
      </c>
      <c r="F46" cm="1">
        <f t="array" ref="F46">_xlfn._xlws.FILTER(
Sheet1!$E$2:$E$785,
(Sheet1!$B$2:$B$785=EXGR_18_22!A46)*
(Sheet1!$C$2:$C$785=EXGR_18_22!$F$1)
)</f>
        <v>1.6000000759959221E-2</v>
      </c>
      <c r="G46" cm="1">
        <f t="array" ref="G46">_xlfn._xlws.FILTER(
Sheet1!$E$2:$E$785,
(Sheet1!$B$2:$B$785=EXGR_18_22!A46)*
(Sheet1!$C$2:$C$785=EXGR_18_22!$G$1)
)</f>
        <v>1.7999999225139618E-2</v>
      </c>
      <c r="H46" cm="1">
        <f t="array" ref="H46">_xlfn._xlws.FILTER(
Sheet1!$E$2:$E$785,
(Sheet1!$B$2:$B$785=EXGR_18_22!A46)*
(Sheet1!$C$2:$C$785=EXGR_18_22!$H$1)
)</f>
        <v>1.6000000759959221E-2</v>
      </c>
      <c r="I46" s="5">
        <f t="shared" si="0"/>
        <v>-2.9016434605866004E-2</v>
      </c>
    </row>
    <row r="47" spans="1:9">
      <c r="A47" t="s">
        <v>96</v>
      </c>
      <c r="B47" t="s">
        <v>97</v>
      </c>
      <c r="D47" cm="1">
        <f t="array" ref="D47">_xlfn._xlws.FILTER(
Sheet1!$E$2:$E$785,
(Sheet1!$B$2:$B$785=EXGR_18_22!A47)*
(Sheet1!$C$2:$C$785=EXGR_18_22!$D$1)
)</f>
        <v>8.4680004119873047</v>
      </c>
      <c r="E47" cm="1">
        <f t="array" ref="E47">_xlfn._xlws.FILTER(
Sheet1!$E$2:$E$785,
(Sheet1!$B$2:$B$785=EXGR_18_22!A47)*
(Sheet1!$C$2:$C$785=EXGR_18_22!$E$1)
)</f>
        <v>7.5760002136230469</v>
      </c>
      <c r="F47" cm="1">
        <f t="array" ref="F47">_xlfn._xlws.FILTER(
Sheet1!$E$2:$E$785,
(Sheet1!$B$2:$B$785=EXGR_18_22!A47)*
(Sheet1!$C$2:$C$785=EXGR_18_22!$F$1)
)</f>
        <v>1.4809999465942383</v>
      </c>
      <c r="G47" cm="1">
        <f t="array" ref="G47">_xlfn._xlws.FILTER(
Sheet1!$E$2:$E$785,
(Sheet1!$B$2:$B$785=EXGR_18_22!A47)*
(Sheet1!$C$2:$C$785=EXGR_18_22!$G$1)
)</f>
        <v>2.499000072479248</v>
      </c>
      <c r="H47" cm="1">
        <f t="array" ref="H47">_xlfn._xlws.FILTER(
Sheet1!$E$2:$E$785,
(Sheet1!$B$2:$B$785=EXGR_18_22!A47)*
(Sheet1!$C$2:$C$785=EXGR_18_22!$H$1)
)</f>
        <v>2.7939999103546143</v>
      </c>
      <c r="I47" s="5">
        <f t="shared" si="0"/>
        <v>-0.24210092094617419</v>
      </c>
    </row>
    <row r="48" spans="1:9">
      <c r="A48" t="s">
        <v>98</v>
      </c>
      <c r="B48" t="s">
        <v>99</v>
      </c>
      <c r="D48" cm="1">
        <f t="array" ref="D48">_xlfn._xlws.FILTER(
Sheet1!$E$2:$E$785,
(Sheet1!$B$2:$B$785=EXGR_18_22!A48)*
(Sheet1!$C$2:$C$785=EXGR_18_22!$D$1)
)</f>
        <v>115.93699645996094</v>
      </c>
      <c r="E48" cm="1">
        <f t="array" ref="E48">_xlfn._xlws.FILTER(
Sheet1!$E$2:$E$785,
(Sheet1!$B$2:$B$785=EXGR_18_22!A48)*
(Sheet1!$C$2:$C$785=EXGR_18_22!$E$1)
)</f>
        <v>104.86299896240234</v>
      </c>
      <c r="F48" cm="1">
        <f t="array" ref="F48">_xlfn._xlws.FILTER(
Sheet1!$E$2:$E$785,
(Sheet1!$B$2:$B$785=EXGR_18_22!A48)*
(Sheet1!$C$2:$C$785=EXGR_18_22!$F$1)
)</f>
        <v>24.131999969482422</v>
      </c>
      <c r="G48" cm="1">
        <f t="array" ref="G48">_xlfn._xlws.FILTER(
Sheet1!$E$2:$E$785,
(Sheet1!$B$2:$B$785=EXGR_18_22!A48)*
(Sheet1!$C$2:$C$785=EXGR_18_22!$G$1)
)</f>
        <v>43.180999755859375</v>
      </c>
      <c r="H48" cm="1">
        <f t="array" ref="H48">_xlfn._xlws.FILTER(
Sheet1!$E$2:$E$785,
(Sheet1!$B$2:$B$785=EXGR_18_22!A48)*
(Sheet1!$C$2:$C$785=EXGR_18_22!$H$1)
)</f>
        <v>43.688999176025391</v>
      </c>
      <c r="I48" s="5">
        <f t="shared" si="0"/>
        <v>-0.21650268456746691</v>
      </c>
    </row>
    <row r="49" spans="1:9">
      <c r="A49" t="s">
        <v>100</v>
      </c>
      <c r="B49" t="s">
        <v>101</v>
      </c>
      <c r="D49" cm="1">
        <f t="array" ref="D49">_xlfn._xlws.FILTER(
Sheet1!$E$2:$E$785,
(Sheet1!$B$2:$B$785=EXGR_18_22!A49)*
(Sheet1!$C$2:$C$785=EXGR_18_22!$D$1)
)</f>
        <v>316.34100341796875</v>
      </c>
      <c r="E49" cm="1">
        <f t="array" ref="E49">_xlfn._xlws.FILTER(
Sheet1!$E$2:$E$785,
(Sheet1!$B$2:$B$785=EXGR_18_22!A49)*
(Sheet1!$C$2:$C$785=EXGR_18_22!$E$1)
)</f>
        <v>318.89498901367188</v>
      </c>
      <c r="F49" cm="1">
        <f t="array" ref="F49">_xlfn._xlws.FILTER(
Sheet1!$E$2:$E$785,
(Sheet1!$B$2:$B$785=EXGR_18_22!A49)*
(Sheet1!$C$2:$C$785=EXGR_18_22!$F$1)
)</f>
        <v>142.5469970703125</v>
      </c>
      <c r="G49" cm="1">
        <f t="array" ref="G49">_xlfn._xlws.FILTER(
Sheet1!$E$2:$E$785,
(Sheet1!$B$2:$B$785=EXGR_18_22!A49)*
(Sheet1!$C$2:$C$785=EXGR_18_22!$G$1)
)</f>
        <v>224.10099792480469</v>
      </c>
      <c r="H49" cm="1">
        <f t="array" ref="H49">_xlfn._xlws.FILTER(
Sheet1!$E$2:$E$785,
(Sheet1!$B$2:$B$785=EXGR_18_22!A49)*
(Sheet1!$C$2:$C$785=EXGR_18_22!$H$1)
)</f>
        <v>210.24400329589844</v>
      </c>
      <c r="I49" s="5">
        <f t="shared" si="0"/>
        <v>-9.7095053256698538E-2</v>
      </c>
    </row>
    <row r="50" spans="1:9">
      <c r="A50" t="s">
        <v>102</v>
      </c>
      <c r="B50" t="s">
        <v>103</v>
      </c>
      <c r="D50" cm="1">
        <f t="array" ref="D50">_xlfn._xlws.FILTER(
Sheet1!$E$2:$E$785,
(Sheet1!$B$2:$B$785=EXGR_18_22!A50)*
(Sheet1!$C$2:$C$785=EXGR_18_22!$D$1)
)</f>
        <v>150.08200073242188</v>
      </c>
      <c r="E50" cm="1">
        <f t="array" ref="E50">_xlfn._xlws.FILTER(
Sheet1!$E$2:$E$785,
(Sheet1!$B$2:$B$785=EXGR_18_22!A50)*
(Sheet1!$C$2:$C$785=EXGR_18_22!$E$1)
)</f>
        <v>135.69200134277344</v>
      </c>
      <c r="F50" cm="1">
        <f t="array" ref="F50">_xlfn._xlws.FILTER(
Sheet1!$E$2:$E$785,
(Sheet1!$B$2:$B$785=EXGR_18_22!A50)*
(Sheet1!$C$2:$C$785=EXGR_18_22!$F$1)
)</f>
        <v>31.169000625610352</v>
      </c>
      <c r="G50" cm="1">
        <f t="array" ref="G50">_xlfn._xlws.FILTER(
Sheet1!$E$2:$E$785,
(Sheet1!$B$2:$B$785=EXGR_18_22!A50)*
(Sheet1!$C$2:$C$785=EXGR_18_22!$G$1)
)</f>
        <v>56.560001373291016</v>
      </c>
      <c r="H50" cm="1">
        <f t="array" ref="H50">_xlfn._xlws.FILTER(
Sheet1!$E$2:$E$785,
(Sheet1!$B$2:$B$785=EXGR_18_22!A50)*
(Sheet1!$C$2:$C$785=EXGR_18_22!$H$1)
)</f>
        <v>57.861000061035156</v>
      </c>
      <c r="I50" s="5">
        <f t="shared" si="0"/>
        <v>-0.212021566521712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A7B59-A79E-5841-AA2B-1E59FBC9F044}">
  <dimension ref="A1:G21"/>
  <sheetViews>
    <sheetView tabSelected="1" workbookViewId="0">
      <selection activeCell="G27" sqref="G27"/>
    </sheetView>
  </sheetViews>
  <sheetFormatPr defaultColWidth="11.42578125" defaultRowHeight="15"/>
  <cols>
    <col min="5" max="5" width="32" customWidth="1"/>
  </cols>
  <sheetData>
    <row r="1" spans="1:7">
      <c r="A1" s="2"/>
      <c r="B1" s="2"/>
      <c r="E1" s="4" t="s">
        <v>105</v>
      </c>
    </row>
    <row r="2" spans="1:7">
      <c r="A2" s="3" t="s">
        <v>106</v>
      </c>
      <c r="B2" s="3" t="s">
        <v>107</v>
      </c>
      <c r="C2" s="3" t="s">
        <v>104</v>
      </c>
      <c r="E2" s="3" t="s">
        <v>106</v>
      </c>
      <c r="F2" s="3" t="s">
        <v>107</v>
      </c>
      <c r="G2" s="3" t="s">
        <v>104</v>
      </c>
    </row>
    <row r="3" spans="1:7">
      <c r="A3" s="2" t="s">
        <v>49</v>
      </c>
      <c r="B3" s="2" t="s">
        <v>48</v>
      </c>
      <c r="C3" s="5" cm="1">
        <f t="array" ref="C3">_xlfn._xlws.FILTER(EXGR_18_22!$I$2:$I$50,EXGR_18_22!$A$2:$A$50='Figure 6.'!B3)</f>
        <v>0.13163032136010577</v>
      </c>
      <c r="E3" s="2" t="s">
        <v>31</v>
      </c>
      <c r="F3" s="2" t="s">
        <v>30</v>
      </c>
      <c r="G3" s="5">
        <v>-0.22253291726867008</v>
      </c>
    </row>
    <row r="4" spans="1:7">
      <c r="A4" s="2" t="s">
        <v>29</v>
      </c>
      <c r="B4" s="2" t="s">
        <v>28</v>
      </c>
      <c r="C4" s="5" cm="1">
        <f t="array" ref="C4">_xlfn._xlws.FILTER(EXGR_18_22!$I$2:$I$50,EXGR_18_22!$A$2:$A$50='Figure 6.'!B4)</f>
        <v>4.3150220580251197E-2</v>
      </c>
      <c r="E4" s="2" t="s">
        <v>51</v>
      </c>
      <c r="F4" s="2" t="s">
        <v>50</v>
      </c>
      <c r="G4" s="5">
        <v>-7.9623592224332351E-2</v>
      </c>
    </row>
    <row r="5" spans="1:7">
      <c r="A5" s="2" t="s">
        <v>57</v>
      </c>
      <c r="B5" s="2" t="s">
        <v>56</v>
      </c>
      <c r="C5" s="5" cm="1">
        <f t="array" ref="C5">_xlfn._xlws.FILTER(EXGR_18_22!$I$2:$I$50,EXGR_18_22!$A$2:$A$50='Figure 6.'!B5)</f>
        <v>0.19697292804123201</v>
      </c>
      <c r="E5" s="2" t="s">
        <v>47</v>
      </c>
      <c r="F5" s="2" t="s">
        <v>46</v>
      </c>
      <c r="G5" s="5">
        <v>-3.7630342092677793E-2</v>
      </c>
    </row>
    <row r="6" spans="1:7">
      <c r="A6" s="2" t="s">
        <v>53</v>
      </c>
      <c r="B6" s="2" t="s">
        <v>52</v>
      </c>
      <c r="C6" s="5" cm="1">
        <f t="array" ref="C6">_xlfn._xlws.FILTER(EXGR_18_22!$I$2:$I$50,EXGR_18_22!$A$2:$A$50='Figure 6.'!B6)</f>
        <v>7.964627948626557E-2</v>
      </c>
      <c r="E6" s="2" t="s">
        <v>27</v>
      </c>
      <c r="F6" s="2" t="s">
        <v>26</v>
      </c>
      <c r="G6" s="5">
        <v>-3.065756020670396E-2</v>
      </c>
    </row>
    <row r="7" spans="1:7">
      <c r="A7" s="2" t="s">
        <v>43</v>
      </c>
      <c r="B7" s="2" t="s">
        <v>42</v>
      </c>
      <c r="C7" s="5" cm="1">
        <f t="array" ref="C7">_xlfn._xlws.FILTER(EXGR_18_22!$I$2:$I$50,EXGR_18_22!$A$2:$A$50='Figure 6.'!B7)</f>
        <v>4.3405343985529532E-2</v>
      </c>
      <c r="E7" s="2" t="s">
        <v>55</v>
      </c>
      <c r="F7" s="2" t="s">
        <v>54</v>
      </c>
      <c r="G7" s="5">
        <v>-2.5231098857734557E-2</v>
      </c>
    </row>
    <row r="8" spans="1:7">
      <c r="A8" s="2" t="s">
        <v>39</v>
      </c>
      <c r="B8" s="2" t="s">
        <v>38</v>
      </c>
      <c r="C8" s="5" cm="1">
        <f t="array" ref="C8">_xlfn._xlws.FILTER(EXGR_18_22!$I$2:$I$50,EXGR_18_22!$A$2:$A$50='Figure 6.'!B8)</f>
        <v>4.008306384205107E-2</v>
      </c>
      <c r="E8" s="2" t="s">
        <v>25</v>
      </c>
      <c r="F8" s="2" t="s">
        <v>24</v>
      </c>
      <c r="G8" s="5">
        <v>-9.5342258762918242E-3</v>
      </c>
    </row>
    <row r="9" spans="1:7">
      <c r="A9" s="2" t="s">
        <v>47</v>
      </c>
      <c r="B9" s="2" t="s">
        <v>46</v>
      </c>
      <c r="C9" s="5" cm="1">
        <f t="array" ref="C9">_xlfn._xlws.FILTER(EXGR_18_22!$I$2:$I$50,EXGR_18_22!$A$2:$A$50='Figure 6.'!B9)</f>
        <v>-3.7630342092677793E-2</v>
      </c>
      <c r="E9" s="2" t="s">
        <v>39</v>
      </c>
      <c r="F9" s="2" t="s">
        <v>38</v>
      </c>
      <c r="G9" s="5">
        <v>4.008306384205107E-2</v>
      </c>
    </row>
    <row r="10" spans="1:7">
      <c r="A10" s="2" t="s">
        <v>33</v>
      </c>
      <c r="B10" s="2" t="s">
        <v>32</v>
      </c>
      <c r="C10" s="5" cm="1">
        <f t="array" ref="C10">_xlfn._xlws.FILTER(EXGR_18_22!$I$2:$I$50,EXGR_18_22!$A$2:$A$50='Figure 6.'!B10)</f>
        <v>5.6315954481978459E-2</v>
      </c>
      <c r="E10" s="2" t="s">
        <v>23</v>
      </c>
      <c r="F10" s="2" t="s">
        <v>22</v>
      </c>
      <c r="G10" s="5">
        <v>4.1874763883226862E-2</v>
      </c>
    </row>
    <row r="11" spans="1:7">
      <c r="A11" s="2" t="s">
        <v>51</v>
      </c>
      <c r="B11" s="2" t="s">
        <v>50</v>
      </c>
      <c r="C11" s="5" cm="1">
        <f t="array" ref="C11">_xlfn._xlws.FILTER(EXGR_18_22!$I$2:$I$50,EXGR_18_22!$A$2:$A$50='Figure 6.'!B11)</f>
        <v>-7.9623592224332351E-2</v>
      </c>
      <c r="E11" s="2" t="s">
        <v>29</v>
      </c>
      <c r="F11" s="2" t="s">
        <v>28</v>
      </c>
      <c r="G11" s="5">
        <v>4.3150220580251197E-2</v>
      </c>
    </row>
    <row r="12" spans="1:7">
      <c r="A12" s="2" t="s">
        <v>37</v>
      </c>
      <c r="B12" s="2" t="s">
        <v>36</v>
      </c>
      <c r="C12" s="5" cm="1">
        <f t="array" ref="C12">_xlfn._xlws.FILTER(EXGR_18_22!$I$2:$I$50,EXGR_18_22!$A$2:$A$50='Figure 6.'!B12)</f>
        <v>0.13813298058975687</v>
      </c>
      <c r="E12" s="2" t="s">
        <v>43</v>
      </c>
      <c r="F12" s="2" t="s">
        <v>42</v>
      </c>
      <c r="G12" s="5">
        <v>4.3405343985529532E-2</v>
      </c>
    </row>
    <row r="13" spans="1:7">
      <c r="A13" s="2" t="s">
        <v>27</v>
      </c>
      <c r="B13" s="2" t="s">
        <v>26</v>
      </c>
      <c r="C13" s="5" cm="1">
        <f t="array" ref="C13">_xlfn._xlws.FILTER(EXGR_18_22!$I$2:$I$50,EXGR_18_22!$A$2:$A$50='Figure 6.'!B13)</f>
        <v>-3.065756020670396E-2</v>
      </c>
      <c r="E13" s="2" t="s">
        <v>33</v>
      </c>
      <c r="F13" s="2" t="s">
        <v>32</v>
      </c>
      <c r="G13" s="5">
        <v>5.6315954481978459E-2</v>
      </c>
    </row>
    <row r="14" spans="1:7">
      <c r="A14" s="2" t="s">
        <v>59</v>
      </c>
      <c r="B14" s="2" t="s">
        <v>58</v>
      </c>
      <c r="C14" s="5" cm="1">
        <f t="array" ref="C14">_xlfn._xlws.FILTER(EXGR_18_22!$I$2:$I$50,EXGR_18_22!$A$2:$A$50='Figure 6.'!B14)</f>
        <v>7.7887609683615855E-2</v>
      </c>
      <c r="E14" s="2" t="s">
        <v>45</v>
      </c>
      <c r="F14" s="2" t="s">
        <v>44</v>
      </c>
      <c r="G14" s="5">
        <v>7.3554573519313271E-2</v>
      </c>
    </row>
    <row r="15" spans="1:7">
      <c r="A15" s="2" t="s">
        <v>55</v>
      </c>
      <c r="B15" s="2" t="s">
        <v>54</v>
      </c>
      <c r="C15" s="5" cm="1">
        <f t="array" ref="C15">_xlfn._xlws.FILTER(EXGR_18_22!$I$2:$I$50,EXGR_18_22!$A$2:$A$50='Figure 6.'!B15)</f>
        <v>-2.5231098857734557E-2</v>
      </c>
      <c r="E15" s="2" t="s">
        <v>59</v>
      </c>
      <c r="F15" s="2" t="s">
        <v>58</v>
      </c>
      <c r="G15" s="5">
        <v>7.7887609683615855E-2</v>
      </c>
    </row>
    <row r="16" spans="1:7">
      <c r="A16" s="2" t="s">
        <v>23</v>
      </c>
      <c r="B16" s="2" t="s">
        <v>22</v>
      </c>
      <c r="C16" s="5" cm="1">
        <f t="array" ref="C16">_xlfn._xlws.FILTER(EXGR_18_22!$I$2:$I$50,EXGR_18_22!$A$2:$A$50='Figure 6.'!B16)</f>
        <v>4.1874763883226862E-2</v>
      </c>
      <c r="E16" s="2" t="s">
        <v>53</v>
      </c>
      <c r="F16" s="2" t="s">
        <v>52</v>
      </c>
      <c r="G16" s="5">
        <v>7.964627948626557E-2</v>
      </c>
    </row>
    <row r="17" spans="1:7">
      <c r="A17" s="2" t="s">
        <v>45</v>
      </c>
      <c r="B17" s="2" t="s">
        <v>44</v>
      </c>
      <c r="C17" s="5" cm="1">
        <f t="array" ref="C17">_xlfn._xlws.FILTER(EXGR_18_22!$I$2:$I$50,EXGR_18_22!$A$2:$A$50='Figure 6.'!B17)</f>
        <v>7.3554573519313271E-2</v>
      </c>
      <c r="E17" s="2" t="s">
        <v>41</v>
      </c>
      <c r="F17" s="2" t="s">
        <v>40</v>
      </c>
      <c r="G17" s="5">
        <v>0.11850850729497897</v>
      </c>
    </row>
    <row r="18" spans="1:7">
      <c r="A18" s="2" t="s">
        <v>35</v>
      </c>
      <c r="B18" s="2" t="s">
        <v>34</v>
      </c>
      <c r="C18" s="5" cm="1">
        <f t="array" ref="C18">_xlfn._xlws.FILTER(EXGR_18_22!$I$2:$I$50,EXGR_18_22!$A$2:$A$50='Figure 6.'!B18)</f>
        <v>0.14936200907987129</v>
      </c>
      <c r="E18" s="2" t="s">
        <v>49</v>
      </c>
      <c r="F18" s="2" t="s">
        <v>48</v>
      </c>
      <c r="G18" s="5">
        <v>0.13163032136010577</v>
      </c>
    </row>
    <row r="19" spans="1:7">
      <c r="A19" s="2" t="s">
        <v>31</v>
      </c>
      <c r="B19" s="2" t="s">
        <v>30</v>
      </c>
      <c r="C19" s="5" cm="1">
        <f t="array" ref="C19">_xlfn._xlws.FILTER(EXGR_18_22!$I$2:$I$50,EXGR_18_22!$A$2:$A$50='Figure 6.'!B19)</f>
        <v>-0.22253291726867008</v>
      </c>
      <c r="E19" s="2" t="s">
        <v>37</v>
      </c>
      <c r="F19" s="2" t="s">
        <v>36</v>
      </c>
      <c r="G19" s="5">
        <v>0.13813298058975687</v>
      </c>
    </row>
    <row r="20" spans="1:7">
      <c r="A20" s="2" t="s">
        <v>41</v>
      </c>
      <c r="B20" s="2" t="s">
        <v>40</v>
      </c>
      <c r="C20" s="5" cm="1">
        <f t="array" ref="C20">_xlfn._xlws.FILTER(EXGR_18_22!$I$2:$I$50,EXGR_18_22!$A$2:$A$50='Figure 6.'!B20)</f>
        <v>0.11850850729497897</v>
      </c>
      <c r="E20" s="2" t="s">
        <v>35</v>
      </c>
      <c r="F20" s="2" t="s">
        <v>34</v>
      </c>
      <c r="G20" s="5">
        <v>0.14936200907987129</v>
      </c>
    </row>
    <row r="21" spans="1:7">
      <c r="A21" s="2" t="s">
        <v>25</v>
      </c>
      <c r="B21" s="2" t="s">
        <v>24</v>
      </c>
      <c r="C21" s="5" cm="1">
        <f t="array" ref="C21">_xlfn._xlws.FILTER(EXGR_18_22!$I$2:$I$50,EXGR_18_22!$A$2:$A$50='Figure 6.'!B21)</f>
        <v>-9.5342258762918242E-3</v>
      </c>
      <c r="E21" s="2" t="s">
        <v>57</v>
      </c>
      <c r="F21" s="2" t="s">
        <v>56</v>
      </c>
      <c r="G21" s="5">
        <v>0.19697292804123201</v>
      </c>
    </row>
  </sheetData>
  <sortState xmlns:xlrd2="http://schemas.microsoft.com/office/spreadsheetml/2017/richdata2" ref="E3:G21">
    <sortCondition ref="G3:G21"/>
  </sortState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c2ac21-f850-4555-8afd-fd732a9ecf25">
      <Terms xmlns="http://schemas.microsoft.com/office/infopath/2007/PartnerControls"/>
    </lcf76f155ced4ddcb4097134ff3c332f>
    <TaxCatchAll xmlns="d77f725d-68ba-43bc-9e4e-ba441aacaca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7AE0E-BCB2-43B3-B52F-5CEC2577754C}"/>
</file>

<file path=customXml/itemProps2.xml><?xml version="1.0" encoding="utf-8"?>
<ds:datastoreItem xmlns:ds="http://schemas.openxmlformats.org/officeDocument/2006/customXml" ds:itemID="{32DF9F4B-DD88-42D1-88D3-B6D63D087A0F}"/>
</file>

<file path=customXml/itemProps3.xml><?xml version="1.0" encoding="utf-8"?>
<ds:datastoreItem xmlns:ds="http://schemas.openxmlformats.org/officeDocument/2006/customXml" ds:itemID="{498B1DF7-A0EA-46D6-A8CF-4FE566280E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Christine Wan</cp:lastModifiedBy>
  <cp:revision/>
  <dcterms:created xsi:type="dcterms:W3CDTF">2026-03-13T17:40:47Z</dcterms:created>
  <dcterms:modified xsi:type="dcterms:W3CDTF">2026-03-13T17:40:47Z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0x010100F1ECE610C9FA4B4B976DD6842F9EAF74</vt:lpwstr>
  </property>
</Properties>
</file>